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19"/>
  <workbookPr defaultThemeVersion="124226"/>
  <mc:AlternateContent xmlns:mc="http://schemas.openxmlformats.org/markup-compatibility/2006">
    <mc:Choice Requires="x15">
      <x15ac:absPath xmlns:x15ac="http://schemas.microsoft.com/office/spreadsheetml/2010/11/ac" url="https://statoilsrm.sharepoint.com/sites/ASDWPL1152/Shared Documents/Administrasjon/Authorities/"/>
    </mc:Choice>
  </mc:AlternateContent>
  <xr:revisionPtr revIDLastSave="34" documentId="8_{A543283C-C3B6-4055-8DCC-154E25345BD2}" xr6:coauthVersionLast="47" xr6:coauthVersionMax="47" xr10:uidLastSave="{02231471-5D20-4199-882D-1FD075D336AB}"/>
  <bookViews>
    <workbookView xWindow="150" yWindow="1770" windowWidth="37440" windowHeight="17685" tabRatio="962" firstSheet="1" activeTab="1" xr2:uid="{00000000-000D-0000-FFFF-FFFF00000000}"/>
  </bookViews>
  <sheets>
    <sheet name="INFO" sheetId="29" r:id="rId1"/>
    <sheet name="Prospect data - case 1 (Oil)" sheetId="4" r:id="rId2"/>
    <sheet name="Prospect data - case 2 (Gas)" sheetId="30" r:id="rId3"/>
    <sheet name="Prospect data-case 3 (Oil&amp;Gas)" sheetId="31" r:id="rId4"/>
    <sheet name="Stratigraphy &amp; Struct. elements" sheetId="33" r:id="rId5"/>
    <sheet name="..." sheetId="11" r:id="rId6"/>
    <sheet name="NPD Table 2 (single segment)" sheetId="34" r:id="rId7"/>
    <sheet name="." sheetId="35" r:id="rId8"/>
    <sheet name="Misc" sheetId="26" r:id="rId9"/>
    <sheet name="InitialRiskAssessment" sheetId="20" r:id="rId10"/>
    <sheet name="DFI_modified_prob" sheetId="32" r:id="rId11"/>
    <sheet name="SegmentVol" sheetId="28" r:id="rId12"/>
    <sheet name="SegmentFluid" sheetId="22" r:id="rId13"/>
    <sheet name="IntermedVol" sheetId="24" r:id="rId14"/>
    <sheet name="ResultVolInplace" sheetId="21" r:id="rId15"/>
    <sheet name="ResultVolRec" sheetId="25" r:id="rId16"/>
    <sheet name="....." sheetId="38" r:id="rId17"/>
    <sheet name="Volumes" sheetId="36" r:id="rId18"/>
    <sheet name="Risk" sheetId="37" r:id="rId19"/>
  </sheets>
  <externalReferences>
    <externalReference r:id="rId20"/>
    <externalReference r:id="rId21"/>
  </externalReferences>
  <definedNames>
    <definedName name="Case">[1]LegalValues!$G$2:$G$4</definedName>
    <definedName name="Technical__oil___gas___oil___gas_case_____0.00_1.00">'[2]Discovery&amp;Prospect data-case 1'!$C$15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32" l="1"/>
  <c r="B21" i="32"/>
  <c r="B24" i="32"/>
  <c r="K18" i="32" s="1"/>
  <c r="B25" i="32"/>
  <c r="M18" i="32" s="1"/>
  <c r="B26" i="32"/>
  <c r="O18" i="32" s="1"/>
  <c r="B29" i="32"/>
  <c r="B28" i="32"/>
  <c r="C2" i="31"/>
  <c r="C2" i="4"/>
  <c r="C2" i="30"/>
  <c r="E10" i="28"/>
  <c r="E13" i="28" s="1"/>
  <c r="I10" i="28"/>
  <c r="I13" i="28" s="1"/>
  <c r="J10" i="28"/>
  <c r="J13" i="28" s="1"/>
  <c r="H10" i="28"/>
  <c r="H13" i="28" s="1"/>
  <c r="M10" i="21"/>
  <c r="L10" i="21"/>
  <c r="K10" i="21"/>
  <c r="J10" i="21"/>
  <c r="I10" i="21"/>
  <c r="H10" i="21"/>
  <c r="G10" i="21"/>
  <c r="F10" i="21"/>
  <c r="E10" i="21"/>
  <c r="D10" i="21"/>
  <c r="C10" i="21"/>
  <c r="B10" i="21"/>
  <c r="G19" i="22"/>
  <c r="F19" i="22"/>
  <c r="E19" i="22"/>
  <c r="C19" i="22"/>
  <c r="R15" i="22"/>
  <c r="Q15" i="22"/>
  <c r="P15" i="22"/>
  <c r="N15" i="22"/>
  <c r="R7" i="22"/>
  <c r="Q7" i="22"/>
  <c r="P7" i="22"/>
  <c r="N7" i="22"/>
  <c r="M7" i="22"/>
  <c r="R6" i="22"/>
  <c r="R19" i="22" s="1"/>
  <c r="Q6" i="22"/>
  <c r="Q19" i="22" s="1"/>
  <c r="P6" i="22"/>
  <c r="P19" i="22" s="1"/>
  <c r="N6" i="22"/>
  <c r="N19" i="22" s="1"/>
  <c r="M6" i="22"/>
  <c r="V27" i="28"/>
  <c r="U27" i="28"/>
  <c r="T27" i="28"/>
  <c r="S27" i="28"/>
  <c r="R27" i="28"/>
  <c r="Q27" i="28"/>
  <c r="O27" i="28"/>
  <c r="V26" i="28"/>
  <c r="U26" i="28"/>
  <c r="T26" i="28"/>
  <c r="S26" i="28"/>
  <c r="R26" i="28"/>
  <c r="Q26" i="28"/>
  <c r="O26" i="28"/>
  <c r="V24" i="28"/>
  <c r="U24" i="28"/>
  <c r="T24" i="28"/>
  <c r="S24" i="28"/>
  <c r="R24" i="28"/>
  <c r="Q24" i="28"/>
  <c r="O24" i="28"/>
  <c r="V23" i="28"/>
  <c r="U23" i="28"/>
  <c r="T23" i="28"/>
  <c r="S23" i="28"/>
  <c r="R23" i="28"/>
  <c r="Q23" i="28"/>
  <c r="O23" i="28"/>
  <c r="V11" i="28"/>
  <c r="U11" i="28"/>
  <c r="T11" i="28"/>
  <c r="R11" i="28"/>
  <c r="Q11" i="28"/>
  <c r="V10" i="28"/>
  <c r="U10" i="28"/>
  <c r="T10" i="28"/>
  <c r="R10" i="28"/>
  <c r="Q10" i="28"/>
  <c r="G10" i="28"/>
  <c r="F10" i="28"/>
  <c r="T9" i="28"/>
  <c r="F13" i="28" l="1"/>
  <c r="I10" i="32" l="1"/>
  <c r="I11" i="32"/>
  <c r="F12" i="20" l="1"/>
  <c r="F11" i="20"/>
  <c r="F10" i="20"/>
  <c r="F19" i="20" s="1"/>
  <c r="F18" i="20"/>
  <c r="C15" i="4" s="1"/>
  <c r="F14" i="20" l="1"/>
  <c r="E4" i="31"/>
  <c r="L18" i="20" l="1"/>
  <c r="J18" i="20"/>
  <c r="H18" i="20"/>
  <c r="E15" i="4" s="1"/>
  <c r="I11" i="4" l="1"/>
  <c r="I9" i="4"/>
  <c r="E8" i="4"/>
  <c r="E10" i="4"/>
  <c r="D18" i="4"/>
  <c r="E18" i="4"/>
  <c r="C18" i="4"/>
  <c r="G15" i="30"/>
  <c r="C28" i="4"/>
  <c r="E28" i="4"/>
  <c r="D28" i="4"/>
  <c r="F20" i="4"/>
  <c r="C36" i="4"/>
  <c r="E26" i="4"/>
  <c r="C35" i="4"/>
  <c r="C25" i="4"/>
  <c r="C26" i="4"/>
  <c r="D26" i="4"/>
  <c r="E32" i="4"/>
  <c r="D31" i="4"/>
  <c r="C30" i="4"/>
  <c r="D24" i="4"/>
  <c r="C23" i="4"/>
  <c r="E21" i="4"/>
  <c r="D20" i="4"/>
  <c r="C19" i="4"/>
  <c r="K11" i="4"/>
  <c r="G10" i="4"/>
  <c r="K9" i="4"/>
  <c r="G8" i="4"/>
  <c r="E20" i="4"/>
  <c r="D32" i="4"/>
  <c r="C31" i="4"/>
  <c r="E25" i="4"/>
  <c r="C24" i="4"/>
  <c r="E22" i="4"/>
  <c r="D21" i="4"/>
  <c r="C20" i="4"/>
  <c r="J11" i="4"/>
  <c r="F10" i="4"/>
  <c r="J9" i="4"/>
  <c r="F8" i="4"/>
  <c r="E31" i="4"/>
  <c r="D23" i="4"/>
  <c r="D10" i="4"/>
  <c r="C32" i="4"/>
  <c r="E30" i="4"/>
  <c r="D25" i="4"/>
  <c r="E23" i="4"/>
  <c r="D22" i="4"/>
  <c r="C21" i="4"/>
  <c r="E19" i="4"/>
  <c r="D30" i="4"/>
  <c r="E24" i="4"/>
  <c r="C22" i="4"/>
  <c r="D19" i="4"/>
  <c r="H11" i="4"/>
  <c r="H9" i="4"/>
  <c r="D8" i="4"/>
  <c r="C27" i="30" l="1"/>
  <c r="I10" i="30"/>
  <c r="E18" i="30"/>
  <c r="E9" i="30"/>
  <c r="D18" i="30"/>
  <c r="E11" i="30"/>
  <c r="C18" i="30"/>
  <c r="I8" i="30"/>
  <c r="E19" i="30"/>
  <c r="D9" i="30"/>
  <c r="C21" i="30"/>
  <c r="C19" i="30"/>
  <c r="H10" i="30"/>
  <c r="C33" i="30"/>
  <c r="D11" i="30"/>
  <c r="D34" i="30"/>
  <c r="D29" i="30"/>
  <c r="F9" i="30"/>
  <c r="E33" i="30"/>
  <c r="C34" i="30"/>
  <c r="D20" i="30"/>
  <c r="E26" i="30"/>
  <c r="F11" i="30"/>
  <c r="C29" i="30"/>
  <c r="J10" i="30"/>
  <c r="C36" i="30"/>
  <c r="D33" i="30"/>
  <c r="K8" i="30"/>
  <c r="D22" i="30"/>
  <c r="E34" i="30"/>
  <c r="G9" i="30"/>
  <c r="C22" i="30"/>
  <c r="E23" i="30"/>
  <c r="D21" i="30"/>
  <c r="C23" i="30"/>
  <c r="C35" i="30"/>
  <c r="D19" i="30"/>
  <c r="C20" i="30"/>
  <c r="E21" i="30"/>
  <c r="K10" i="30"/>
  <c r="E24" i="30"/>
  <c r="E22" i="30"/>
  <c r="D24" i="30"/>
  <c r="F20" i="30"/>
  <c r="G11" i="30"/>
  <c r="C26" i="30"/>
  <c r="D26" i="30"/>
  <c r="C24" i="30"/>
  <c r="D23" i="30"/>
  <c r="E25" i="30"/>
  <c r="C25" i="30"/>
  <c r="E20" i="30"/>
  <c r="H8" i="30"/>
  <c r="J8" i="30"/>
  <c r="E29" i="30"/>
  <c r="E27" i="30"/>
  <c r="D25" i="30"/>
  <c r="D27" i="30"/>
  <c r="K6" i="36"/>
  <c r="J6" i="36"/>
  <c r="I6" i="36"/>
  <c r="H6" i="36"/>
  <c r="F6" i="36" l="1"/>
  <c r="K16" i="36" l="1"/>
  <c r="F16" i="36" s="1"/>
  <c r="J16" i="36"/>
  <c r="E16" i="36" s="1"/>
  <c r="E6" i="36" s="1"/>
  <c r="I16" i="36"/>
  <c r="D16" i="36" s="1"/>
  <c r="D6" i="36" s="1"/>
  <c r="H16" i="36"/>
  <c r="C16" i="36" s="1"/>
  <c r="C6" i="36" s="1"/>
  <c r="K15" i="36"/>
  <c r="F15" i="36" s="1"/>
  <c r="J15" i="36"/>
  <c r="E15" i="36" s="1"/>
  <c r="I15" i="36"/>
  <c r="D15" i="36" s="1"/>
  <c r="H15" i="36"/>
  <c r="C15" i="36" s="1"/>
  <c r="K14" i="36"/>
  <c r="F14" i="36" s="1"/>
  <c r="J14" i="36"/>
  <c r="E14" i="36" s="1"/>
  <c r="I14" i="36"/>
  <c r="D14" i="36" s="1"/>
  <c r="H14" i="36"/>
  <c r="C14" i="36" s="1"/>
  <c r="K13" i="36"/>
  <c r="F13" i="36" s="1"/>
  <c r="J13" i="36"/>
  <c r="E13" i="36" s="1"/>
  <c r="I13" i="36"/>
  <c r="D13" i="36" s="1"/>
  <c r="H13" i="36"/>
  <c r="C13" i="36" s="1"/>
  <c r="K11" i="36"/>
  <c r="F11" i="36" s="1"/>
  <c r="J11" i="36"/>
  <c r="E11" i="36" s="1"/>
  <c r="I11" i="36"/>
  <c r="D11" i="36" s="1"/>
  <c r="H11" i="36"/>
  <c r="C11" i="36" s="1"/>
  <c r="K10" i="36"/>
  <c r="F10" i="36" s="1"/>
  <c r="J10" i="36"/>
  <c r="E10" i="36" s="1"/>
  <c r="I10" i="36"/>
  <c r="D10" i="36" s="1"/>
  <c r="H10" i="36"/>
  <c r="C10" i="36" s="1"/>
  <c r="K9" i="36"/>
  <c r="F9" i="36" s="1"/>
  <c r="J9" i="36"/>
  <c r="E9" i="36" s="1"/>
  <c r="I9" i="36"/>
  <c r="H9" i="36"/>
  <c r="K8" i="36"/>
  <c r="F8" i="36" s="1"/>
  <c r="J8" i="36"/>
  <c r="E8" i="36" s="1"/>
  <c r="I8" i="36"/>
  <c r="D8" i="36" s="1"/>
  <c r="H8" i="36"/>
  <c r="C8" i="36" s="1"/>
  <c r="K5" i="36"/>
  <c r="F5" i="36" s="1"/>
  <c r="J5" i="36"/>
  <c r="E5" i="36" s="1"/>
  <c r="I5" i="36"/>
  <c r="D5" i="36" s="1"/>
  <c r="H5" i="36"/>
  <c r="C5" i="36" s="1"/>
  <c r="K4" i="36"/>
  <c r="F4" i="36" s="1"/>
  <c r="J4" i="36"/>
  <c r="E4" i="36" s="1"/>
  <c r="I4" i="36"/>
  <c r="D4" i="36" s="1"/>
  <c r="H4" i="36"/>
  <c r="H3" i="36"/>
  <c r="K3" i="36"/>
  <c r="F3" i="36" s="1"/>
  <c r="J3" i="36"/>
  <c r="E3" i="36" s="1"/>
  <c r="I3" i="36"/>
  <c r="D3" i="36" s="1"/>
  <c r="D9" i="36" l="1"/>
  <c r="C9" i="36"/>
  <c r="C4" i="36"/>
  <c r="C3" i="36"/>
  <c r="B5" i="34"/>
  <c r="B10" i="37"/>
  <c r="B9" i="37"/>
  <c r="B7" i="37"/>
  <c r="B6" i="37"/>
  <c r="K7" i="34" s="1"/>
  <c r="B5" i="37"/>
  <c r="K6" i="34" s="1"/>
  <c r="B2" i="37"/>
  <c r="G9" i="34" s="1"/>
  <c r="J6" i="34" l="1"/>
  <c r="I6" i="34"/>
  <c r="H6" i="34"/>
  <c r="E6" i="34"/>
  <c r="G6" i="34"/>
  <c r="F6" i="34"/>
  <c r="J7" i="34"/>
  <c r="F7" i="34"/>
  <c r="I7" i="34"/>
  <c r="H7" i="34"/>
  <c r="G7" i="34"/>
  <c r="E7" i="34"/>
  <c r="I5" i="34"/>
  <c r="J5" i="34"/>
  <c r="H5" i="34"/>
  <c r="G5" i="34"/>
  <c r="F5" i="34"/>
  <c r="E5" i="34"/>
  <c r="K5" i="34"/>
  <c r="K9" i="34" s="1"/>
  <c r="I5" i="31" l="1"/>
  <c r="I5" i="30"/>
  <c r="G5" i="31"/>
  <c r="G5" i="30"/>
  <c r="I5" i="4"/>
  <c r="G5" i="4"/>
  <c r="K4" i="31"/>
  <c r="K4" i="30"/>
  <c r="K4" i="4"/>
  <c r="O19" i="32" l="1"/>
  <c r="I15" i="31" l="1"/>
  <c r="G15" i="31"/>
  <c r="F20" i="31" s="1"/>
  <c r="E15" i="31"/>
  <c r="I15" i="30"/>
  <c r="E15" i="30"/>
  <c r="I15" i="4"/>
  <c r="G15" i="4"/>
  <c r="L19" i="20"/>
  <c r="I16" i="31" s="1"/>
  <c r="F19" i="4"/>
  <c r="K19" i="32"/>
  <c r="I19" i="32"/>
  <c r="E8" i="31" l="1"/>
  <c r="I11" i="31"/>
  <c r="E28" i="31"/>
  <c r="E18" i="31"/>
  <c r="I10" i="31"/>
  <c r="E10" i="31"/>
  <c r="C18" i="31"/>
  <c r="E9" i="31"/>
  <c r="I8" i="31"/>
  <c r="E11" i="31"/>
  <c r="D18" i="31"/>
  <c r="I9" i="31"/>
  <c r="C35" i="31"/>
  <c r="C12" i="31"/>
  <c r="D28" i="31"/>
  <c r="C36" i="31"/>
  <c r="C28" i="31"/>
  <c r="C27" i="31"/>
  <c r="E34" i="31"/>
  <c r="D33" i="31"/>
  <c r="C32" i="31"/>
  <c r="E30" i="31"/>
  <c r="D29" i="31"/>
  <c r="E26" i="31"/>
  <c r="D25" i="31"/>
  <c r="C24" i="31"/>
  <c r="E22" i="31"/>
  <c r="D21" i="31"/>
  <c r="C20" i="31"/>
  <c r="E33" i="31"/>
  <c r="C31" i="31"/>
  <c r="D24" i="31"/>
  <c r="D20" i="31"/>
  <c r="D34" i="31"/>
  <c r="C33" i="31"/>
  <c r="E31" i="31"/>
  <c r="D30" i="31"/>
  <c r="C29" i="31"/>
  <c r="D26" i="31"/>
  <c r="C25" i="31"/>
  <c r="E23" i="31"/>
  <c r="D22" i="31"/>
  <c r="C21" i="31"/>
  <c r="E19" i="31"/>
  <c r="C34" i="31"/>
  <c r="E32" i="31"/>
  <c r="D31" i="31"/>
  <c r="C30" i="31"/>
  <c r="E27" i="31"/>
  <c r="C26" i="31"/>
  <c r="E24" i="31"/>
  <c r="D23" i="31"/>
  <c r="C22" i="31"/>
  <c r="E20" i="31"/>
  <c r="D19" i="31"/>
  <c r="D32" i="31"/>
  <c r="E29" i="31"/>
  <c r="D27" i="31"/>
  <c r="E25" i="31"/>
  <c r="C23" i="31"/>
  <c r="E21" i="31"/>
  <c r="C19" i="31"/>
  <c r="J11" i="31"/>
  <c r="F11" i="31"/>
  <c r="J10" i="31"/>
  <c r="F10" i="31"/>
  <c r="J9" i="31"/>
  <c r="F9" i="31"/>
  <c r="J8" i="31"/>
  <c r="F8" i="31"/>
  <c r="H11" i="31"/>
  <c r="H10" i="31"/>
  <c r="H9" i="31"/>
  <c r="D8" i="31"/>
  <c r="D11" i="31"/>
  <c r="D9" i="31"/>
  <c r="K11" i="31"/>
  <c r="G11" i="31"/>
  <c r="K10" i="31"/>
  <c r="G10" i="31"/>
  <c r="K9" i="31"/>
  <c r="G9" i="31"/>
  <c r="K8" i="31"/>
  <c r="G8" i="31"/>
  <c r="D10" i="31"/>
  <c r="H8" i="31"/>
  <c r="E12" i="31"/>
  <c r="I16" i="4"/>
  <c r="I16" i="30"/>
  <c r="C15" i="30"/>
  <c r="C15" i="31"/>
  <c r="F19" i="31" l="1"/>
  <c r="E2" i="31"/>
  <c r="F19" i="30" l="1"/>
  <c r="J19" i="20" l="1"/>
  <c r="H19" i="20"/>
  <c r="G16" i="30" l="1"/>
  <c r="G16" i="4"/>
  <c r="C16" i="4"/>
  <c r="C16" i="31"/>
  <c r="C16" i="30"/>
  <c r="E16" i="4"/>
  <c r="E16" i="31"/>
  <c r="E16" i="30"/>
  <c r="G16" i="31"/>
  <c r="C21" i="20" l="1"/>
  <c r="C16" i="20"/>
  <c r="C8" i="20"/>
  <c r="C17" i="20" l="1"/>
  <c r="M10" i="25"/>
  <c r="L10" i="25"/>
  <c r="K10" i="25"/>
  <c r="J10" i="25"/>
  <c r="I10" i="25"/>
  <c r="H10" i="25"/>
  <c r="G10" i="25"/>
  <c r="F10" i="25"/>
  <c r="E10" i="25"/>
  <c r="D10" i="25"/>
  <c r="C10" i="25"/>
  <c r="B10" i="25"/>
  <c r="I12" i="32" l="1"/>
  <c r="M19" i="32" s="1"/>
  <c r="I14" i="32" l="1"/>
</calcChain>
</file>

<file path=xl/sharedStrings.xml><?xml version="1.0" encoding="utf-8"?>
<sst xmlns="http://schemas.openxmlformats.org/spreadsheetml/2006/main" count="1223" uniqueCount="676">
  <si>
    <t>Table 5.  Prospect Data</t>
  </si>
  <si>
    <t>Block</t>
  </si>
  <si>
    <t>Prospect name</t>
  </si>
  <si>
    <t>Urokse</t>
  </si>
  <si>
    <t>Discovery/Prospect/Lead</t>
  </si>
  <si>
    <t>Prospect</t>
  </si>
  <si>
    <t>Prosp ID</t>
  </si>
  <si>
    <t>NPD will insert value</t>
  </si>
  <si>
    <t>NPD Approved  (Y/N)</t>
  </si>
  <si>
    <t xml:space="preserve"> </t>
  </si>
  <si>
    <t>Play name</t>
  </si>
  <si>
    <t>New Play (Y/N)</t>
  </si>
  <si>
    <t>Outside play (Y/N)</t>
  </si>
  <si>
    <t>Oil, gas or  O&amp;G case</t>
  </si>
  <si>
    <t>Oil</t>
  </si>
  <si>
    <t>Reported by company</t>
  </si>
  <si>
    <t>Equinor Energy AS</t>
  </si>
  <si>
    <t>Reference document</t>
  </si>
  <si>
    <t>Assessment year</t>
  </si>
  <si>
    <t>This is case nr</t>
  </si>
  <si>
    <t>1 of 1</t>
  </si>
  <si>
    <t>Structural element</t>
  </si>
  <si>
    <t>Marulk Basin</t>
  </si>
  <si>
    <t>Type of trap</t>
  </si>
  <si>
    <t>Water depth</t>
  </si>
  <si>
    <t>Seismic database (2D/3D)</t>
  </si>
  <si>
    <t>3D</t>
  </si>
  <si>
    <t>Resources in-place and recoverable</t>
  </si>
  <si>
    <t>Main phase</t>
  </si>
  <si>
    <t>Associated phase</t>
  </si>
  <si>
    <t>Volumes, this case</t>
  </si>
  <si>
    <t>Low (P90)</t>
  </si>
  <si>
    <t>Base, Mode</t>
  </si>
  <si>
    <t>Base, Mean</t>
  </si>
  <si>
    <t>High (P10)</t>
  </si>
  <si>
    <t>In-place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</si>
  <si>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</si>
  <si>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</si>
  <si>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Recoverable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</si>
  <si>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</si>
  <si>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</si>
  <si>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Reservoir  Chrono (from)</t>
  </si>
  <si>
    <t>Tithonian</t>
  </si>
  <si>
    <t>Reservoir  Litho (from)</t>
  </si>
  <si>
    <t>Base Intra Draupne sst.</t>
  </si>
  <si>
    <t>Source rock, chrono primary</t>
  </si>
  <si>
    <t>Kimmeridgian/Tihtonian</t>
  </si>
  <si>
    <t>Source rock, litho primary</t>
  </si>
  <si>
    <t>Draupne Fm.</t>
  </si>
  <si>
    <t>Seal, chrono</t>
  </si>
  <si>
    <t>Thitonian</t>
  </si>
  <si>
    <t>Reservoir  Chrono (to)</t>
  </si>
  <si>
    <t>Reservoir  Litho (to)</t>
  </si>
  <si>
    <t>Top Intra Draupne sst.</t>
  </si>
  <si>
    <t>Source rock, chrono seconday</t>
  </si>
  <si>
    <t>Source rock, litho seconday</t>
  </si>
  <si>
    <t>Seal, litho</t>
  </si>
  <si>
    <t>Probability (fraction)</t>
  </si>
  <si>
    <t>Total (oil + gas + oil&amp;gas case) (0.00 - 1.00)</t>
  </si>
  <si>
    <t>Oil case (0.00 - 1.00)</t>
  </si>
  <si>
    <t>Gas case (0.00 - 1.00)</t>
  </si>
  <si>
    <t>Oil and gas case (0.00 - 1.00)</t>
  </si>
  <si>
    <t>Reservoir (P1) (0.00 - 1.00)</t>
  </si>
  <si>
    <t>Trap (P2) (0.00 - 1.00)</t>
  </si>
  <si>
    <t>Charge (P3) (0.00 - 1.00)</t>
  </si>
  <si>
    <t>Retention (P4) (0.00 - 1.00)</t>
  </si>
  <si>
    <t>Parameters</t>
  </si>
  <si>
    <t>Base</t>
  </si>
  <si>
    <t>Comments</t>
  </si>
  <si>
    <t>Depth to top of prospect [m MSL] (&gt;0.0)</t>
  </si>
  <si>
    <t>Retention (P4) is included in Trap (P2).</t>
  </si>
  <si>
    <t>Area of closure [km2] (&gt;0.0)</t>
  </si>
  <si>
    <t>Reservoir thickness [m] ( &gt;0.0)</t>
  </si>
  <si>
    <t>HC column in prospect [m] (&gt;0.0)</t>
  </si>
  <si>
    <r>
      <t>Gross rock vol [10</t>
    </r>
    <r>
      <rPr>
        <vertAlign val="superscript"/>
        <sz val="10"/>
        <color theme="1"/>
        <rFont val="Arial"/>
        <family val="2"/>
      </rPr>
      <t xml:space="preserve">9 </t>
    </r>
    <r>
      <rPr>
        <sz val="10"/>
        <color theme="1"/>
        <rFont val="Arial"/>
        <family val="2"/>
      </rPr>
      <t>m</t>
    </r>
    <r>
      <rPr>
        <vertAlign val="superscript"/>
        <sz val="10"/>
        <color theme="1"/>
        <rFont val="Arial"/>
        <family val="2"/>
      </rPr>
      <t>3</t>
    </r>
    <r>
      <rPr>
        <sz val="10"/>
        <color theme="1"/>
        <rFont val="Arial"/>
        <family val="2"/>
      </rPr>
      <t>] ( &gt;0.000)</t>
    </r>
  </si>
  <si>
    <t>Net to Gross [fraction] (0.00-1.00)</t>
  </si>
  <si>
    <t>Porosity [fraction] (0.00-1.00)</t>
  </si>
  <si>
    <t>Permeability [mD] (&gt;0.0)</t>
  </si>
  <si>
    <t>Water saturation [fraction] (0.00-1.00)</t>
  </si>
  <si>
    <r>
      <t>Bg [Rm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(&lt;1.0000)</t>
    </r>
  </si>
  <si>
    <r>
      <t>1/Bo [Sm</t>
    </r>
    <r>
      <rPr>
        <vertAlign val="superscript"/>
        <sz val="10"/>
        <color theme="1"/>
        <rFont val="Arial"/>
        <family val="2"/>
      </rPr>
      <t>3</t>
    </r>
    <r>
      <rPr>
        <sz val="10"/>
        <color theme="1"/>
        <rFont val="Arial"/>
        <family val="2"/>
      </rPr>
      <t>/Rm</t>
    </r>
    <r>
      <rPr>
        <vertAlign val="superscript"/>
        <sz val="10"/>
        <color theme="1"/>
        <rFont val="Arial"/>
        <family val="2"/>
      </rPr>
      <t>3</t>
    </r>
    <r>
      <rPr>
        <sz val="10"/>
        <color theme="1"/>
        <rFont val="Arial"/>
        <family val="2"/>
      </rPr>
      <t>] (&lt;1.00)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</si>
  <si>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</si>
  <si>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</si>
  <si>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t>RF, oil main phase [fraction] (0.00-1.00)</t>
  </si>
  <si>
    <t>RF, gas ass phase [fraction] (0.00-1.00)</t>
  </si>
  <si>
    <t>RF, gas main phase [fraction] (0.00-1.00)</t>
  </si>
  <si>
    <t>RF, oil ass phase [fraction] (0.00-1.00)</t>
  </si>
  <si>
    <t>For NPD use:</t>
  </si>
  <si>
    <r>
      <t>Temperature, top res [</t>
    </r>
    <r>
      <rPr>
        <sz val="10"/>
        <color theme="1"/>
        <rFont val="Calibri"/>
        <family val="2"/>
      </rPr>
      <t>°</t>
    </r>
    <r>
      <rPr>
        <sz val="8.5"/>
        <color theme="1"/>
        <rFont val="Arial"/>
        <family val="2"/>
      </rPr>
      <t>C]</t>
    </r>
    <r>
      <rPr>
        <sz val="10"/>
        <color theme="1"/>
        <rFont val="Arial"/>
        <family val="2"/>
      </rPr>
      <t xml:space="preserve"> (&gt;0.0)</t>
    </r>
  </si>
  <si>
    <t>Innrapp. av geolog-init</t>
  </si>
  <si>
    <t>Registrert - init:</t>
  </si>
  <si>
    <t>Kart oppdatert</t>
  </si>
  <si>
    <t>Pressure , top res [bar] (&gt;0.0)</t>
  </si>
  <si>
    <t>Dato:</t>
  </si>
  <si>
    <t>Registrert - Dato</t>
  </si>
  <si>
    <t>Kart dato</t>
  </si>
  <si>
    <t>Cut off criteria for N/G calculation</t>
  </si>
  <si>
    <t>1. PHIE &gt; 0.1</t>
  </si>
  <si>
    <t>Kart nr</t>
  </si>
  <si>
    <t>Cell colour descriptions:</t>
  </si>
  <si>
    <t>Cell to be populated manuallys (Statoil)</t>
  </si>
  <si>
    <t>Cells populated directly from GeoX values (if empty, then missing info in GeoX)</t>
  </si>
  <si>
    <t>Not relevant - Ignore</t>
  </si>
  <si>
    <t>Manual input cells (NPD officers only - not to be edited)</t>
  </si>
  <si>
    <t>Information cells (not to be edited)</t>
  </si>
  <si>
    <t>Gas</t>
  </si>
  <si>
    <t>2 of 2</t>
  </si>
  <si>
    <t>Cell to be populated manual input cells (Statoil)</t>
  </si>
  <si>
    <t>Oil and gas (multiphase)</t>
  </si>
  <si>
    <t>Structural elements 
(North Sea)S</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</si>
  <si>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</si>
  <si>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</si>
  <si>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</si>
  <si>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</si>
  <si>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</si>
  <si>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</si>
  <si>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</si>
  <si>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</si>
  <si>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</si>
  <si>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</si>
  <si>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</si>
  <si>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</si>
  <si>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</si>
  <si>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</si>
  <si>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</si>
  <si>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</si>
  <si>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</si>
  <si>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</si>
  <si>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</si>
  <si>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</si>
  <si>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</si>
  <si>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</si>
  <si>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</si>
  <si>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</si>
  <si>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</si>
  <si>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</si>
  <si>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</si>
  <si>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</si>
  <si>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</si>
  <si>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</si>
  <si>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</si>
  <si>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</si>
  <si>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</si>
  <si>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</si>
  <si>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</si>
  <si>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</si>
  <si>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</si>
  <si>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</si>
  <si>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</si>
  <si>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</si>
  <si>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</si>
  <si>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</si>
  <si>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</si>
  <si>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</si>
  <si>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</si>
  <si>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</si>
  <si>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</si>
  <si>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</si>
  <si>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</si>
  <si>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</si>
  <si>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</si>
  <si>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</si>
  <si>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</si>
  <si>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</si>
  <si>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</si>
  <si>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</si>
  <si>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</si>
  <si>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</si>
  <si>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</si>
  <si>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</si>
  <si>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</si>
  <si>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</si>
  <si>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</si>
  <si>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</si>
  <si>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</si>
  <si>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</si>
  <si>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</si>
  <si>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</si>
  <si>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</si>
  <si>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</si>
  <si>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</si>
  <si>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</si>
  <si>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</si>
  <si>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</si>
  <si>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</si>
  <si>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</si>
  <si>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</si>
  <si>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</si>
  <si>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</si>
  <si>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</si>
  <si>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</si>
  <si>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</si>
  <si>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</si>
  <si>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</si>
  <si>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</si>
  <si>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</si>
  <si>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</si>
  <si>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</si>
  <si>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</si>
  <si>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</si>
  <si>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</si>
  <si>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</si>
  <si>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</si>
  <si>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</si>
  <si>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</si>
  <si>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</si>
  <si>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</si>
  <si>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</si>
  <si>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</si>
  <si>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</si>
  <si>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</si>
  <si>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</si>
  <si>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</si>
  <si>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</si>
  <si>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</si>
  <si>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</si>
  <si>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</si>
  <si>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</si>
  <si>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</si>
  <si>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</si>
  <si>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</si>
  <si>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</si>
  <si>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</si>
  <si>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</si>
  <si>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</si>
  <si>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</si>
  <si>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</si>
  <si>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</si>
  <si>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</si>
  <si>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</si>
  <si>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</si>
  <si>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</si>
  <si>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</si>
  <si>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</si>
  <si>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</si>
  <si>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</si>
  <si>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</si>
  <si>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</si>
  <si>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</si>
  <si>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</si>
  <si>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</si>
  <si>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</si>
  <si>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</si>
  <si>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</si>
  <si>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</si>
  <si>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</si>
  <si>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</si>
  <si>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</si>
  <si>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</si>
  <si>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</si>
  <si>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</si>
  <si>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</si>
  <si>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</si>
  <si>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</si>
  <si>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</si>
  <si>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</si>
  <si>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</si>
  <si>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</si>
  <si>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</si>
  <si>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</si>
  <si>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</si>
  <si>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</si>
  <si>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</si>
  <si>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</si>
  <si>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</si>
  <si>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</si>
  <si>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</si>
  <si>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</si>
  <si>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</si>
  <si>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</si>
  <si>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</si>
  <si>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</si>
  <si>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</si>
  <si>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</si>
  <si>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</si>
  <si>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</si>
  <si>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</si>
  <si>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</si>
  <si>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</si>
  <si>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</si>
  <si>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</si>
  <si>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</si>
  <si>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</si>
  <si>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</si>
  <si>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</si>
  <si>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</si>
  <si>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</si>
  <si>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</si>
  <si>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</si>
  <si>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</si>
  <si>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</si>
  <si>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</si>
  <si>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</si>
  <si>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</si>
  <si>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</si>
  <si>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</si>
  <si>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</si>
  <si>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</si>
  <si>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</si>
  <si>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</si>
  <si>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</si>
  <si>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</si>
  <si>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</si>
  <si>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</si>
  <si>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</si>
  <si>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</si>
  <si>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</si>
  <si>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</si>
  <si>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</si>
  <si>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</si>
  <si>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</si>
  <si>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</si>
  <si>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</si>
  <si>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</si>
  <si>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</si>
  <si>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</si>
  <si>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</si>
  <si>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</si>
  <si>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</si>
  <si>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</si>
  <si>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</si>
  <si>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</si>
  <si>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</si>
  <si>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</si>
  <si>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</si>
  <si>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</si>
  <si>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</si>
  <si>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</si>
  <si>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</si>
  <si>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</si>
  <si>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</si>
  <si>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</si>
  <si>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</si>
  <si>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</si>
  <si>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</si>
  <si>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</si>
  <si>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</si>
  <si>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</si>
  <si>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</si>
  <si>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</si>
  <si>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</si>
  <si>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</si>
  <si>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</si>
  <si>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</si>
  <si>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</si>
  <si>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</si>
  <si>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</si>
  <si>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</si>
  <si>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</si>
  <si>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</si>
  <si>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</si>
  <si>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</si>
  <si>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</si>
  <si>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</si>
  <si>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</si>
  <si>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</si>
  <si>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</si>
  <si>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</si>
  <si>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</si>
  <si>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</si>
  <si>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</si>
  <si>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</si>
  <si>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</si>
  <si>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</si>
  <si>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</si>
  <si>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</si>
  <si>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</si>
  <si>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</si>
  <si>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</si>
  <si>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</si>
  <si>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</si>
  <si>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</si>
  <si>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</si>
  <si>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</si>
  <si>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</si>
  <si>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</si>
  <si>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</si>
  <si>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</si>
  <si>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</si>
  <si>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</si>
  <si>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</si>
  <si>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</si>
  <si>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</si>
  <si>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</si>
  <si>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</si>
  <si>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</si>
  <si>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</si>
  <si>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</si>
  <si>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</si>
  <si>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</si>
  <si>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</si>
  <si>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</si>
  <si>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</si>
  <si>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Discovery / Prospect / Lead name (1)</t>
  </si>
  <si>
    <t>D / P / L (2)</t>
  </si>
  <si>
    <t>Case</t>
  </si>
  <si>
    <t>Unrisked recoverable resources</t>
  </si>
  <si>
    <t xml:space="preserve">Probability of discovery </t>
  </si>
  <si>
    <t>Resources in acreage applied for</t>
  </si>
  <si>
    <t>Reservoir</t>
  </si>
  <si>
    <t>Nearest infrastructure</t>
  </si>
  <si>
    <t>Oil 106 Sm3 (&gt;0.00)</t>
  </si>
  <si>
    <t>Gas 109 Sm3 (&gt;0.00)</t>
  </si>
  <si>
    <t>Litho-/Chrono-stratigraphic level</t>
  </si>
  <si>
    <t>Reservoir depth</t>
  </si>
  <si>
    <t>Km</t>
  </si>
  <si>
    <t>Oil and gas</t>
  </si>
  <si>
    <t>Case probabilities should sum up to total Prospect Pg:</t>
  </si>
  <si>
    <t>=</t>
  </si>
  <si>
    <t>Analysis id</t>
  </si>
  <si>
    <t>Segment name</t>
  </si>
  <si>
    <t>33/6 - 33/3 Urokse main</t>
  </si>
  <si>
    <t>From new property template</t>
  </si>
  <si>
    <t>Reservoir Chronostratigraphy</t>
  </si>
  <si>
    <t>Jurassic;Jurassic Late</t>
  </si>
  <si>
    <t>Reservoir Lithostratigraphy (Area)</t>
  </si>
  <si>
    <t>Norway - North Sea</t>
  </si>
  <si>
    <t>Norway - Nordsjøen</t>
  </si>
  <si>
    <t>VIKING GP;Intra Draupne Fm SS</t>
  </si>
  <si>
    <t>Norway - Norskehavet</t>
  </si>
  <si>
    <t>Norway - Barentshavet</t>
  </si>
  <si>
    <t>Lithostratigraphy total</t>
  </si>
  <si>
    <t>Trap type</t>
  </si>
  <si>
    <t>Structural/Stratigraphic (critical seal is non-stratigraphic)</t>
  </si>
  <si>
    <t>Block name (up to 10 blocks in list)</t>
  </si>
  <si>
    <t>NO 33/3</t>
  </si>
  <si>
    <t>NO 33/6</t>
  </si>
  <si>
    <t>From old Statoil property template</t>
  </si>
  <si>
    <t>Segment depth</t>
  </si>
  <si>
    <t>Chronostratigraphy</t>
  </si>
  <si>
    <t>Lithostratigraphy</t>
  </si>
  <si>
    <t>NO_TRAP_TYPE</t>
  </si>
  <si>
    <t>TI_TRAP_TYPE</t>
  </si>
  <si>
    <t>NO_TRAP_TYPE_1</t>
  </si>
  <si>
    <t>NO_TRAP_TYPE_2</t>
  </si>
  <si>
    <t>TI_TRAP_TYPE_1</t>
  </si>
  <si>
    <t>TI_TRAP_TYPE_2</t>
  </si>
  <si>
    <t>Input risk parameters #Probabilities</t>
  </si>
  <si>
    <t>GeoX Value</t>
  </si>
  <si>
    <t>Control calculation</t>
  </si>
  <si>
    <t>Play (Trap)</t>
  </si>
  <si>
    <t>Play (Reservoir)</t>
  </si>
  <si>
    <t>Play (Source)</t>
  </si>
  <si>
    <t>Play (Marginal / Total)</t>
  </si>
  <si>
    <t>Segment (Trap Geometry)</t>
  </si>
  <si>
    <t>NPD Risk parameters</t>
  </si>
  <si>
    <t>Segment (Trap Seal)</t>
  </si>
  <si>
    <t>Reservoir (P1)</t>
  </si>
  <si>
    <t>Segment (Reservoir presence and quality)</t>
  </si>
  <si>
    <t>Trap (P2)</t>
  </si>
  <si>
    <t>Segment (Reservoir producibility)</t>
  </si>
  <si>
    <t>Charge (P3)</t>
  </si>
  <si>
    <t>Segment (Source presence)</t>
  </si>
  <si>
    <t>Retention (P4)</t>
  </si>
  <si>
    <t>Segment (Source migration)</t>
  </si>
  <si>
    <t>P Total</t>
  </si>
  <si>
    <t>Segment (HC phase success)</t>
  </si>
  <si>
    <t>Segment (Conditional segment probability</t>
  </si>
  <si>
    <t>Segment (Unconditional segment probability</t>
  </si>
  <si>
    <t>Probability (fracation)</t>
  </si>
  <si>
    <t>HC phase (gas)</t>
  </si>
  <si>
    <t>HC phase (oil)</t>
  </si>
  <si>
    <t>HC phase (oil+gas)</t>
  </si>
  <si>
    <t>HC (total sum hc)</t>
  </si>
  <si>
    <t>HC phase (bad oil)</t>
  </si>
  <si>
    <t>HC phase (bad gas)</t>
  </si>
  <si>
    <t>HC phase (bad oil+gas)</t>
  </si>
  <si>
    <t>Result risk parameters #Probabilities</t>
  </si>
  <si>
    <t>From input parameter category, correct in all versions:</t>
  </si>
  <si>
    <t>DFI unconditional probability</t>
  </si>
  <si>
    <t>From result probability category, correct for non-DFI segments, not correct for DFI segments in GeoX 6.1</t>
  </si>
  <si>
    <t>Success discovery (from result parameter)</t>
  </si>
  <si>
    <t>Oil only</t>
  </si>
  <si>
    <t>Gas only</t>
  </si>
  <si>
    <t>Oil and gas (multiple case)</t>
  </si>
  <si>
    <t>Any oil</t>
  </si>
  <si>
    <t>Any gas</t>
  </si>
  <si>
    <t>Success discovery above screening threshold</t>
  </si>
  <si>
    <t>FROM GEOX - COPY THE DFI MODIFIED RISK TABLE (IN THE RISK INPUT PAGES) AND PASTE HERE (START AT CELL A2). 
If this message appears in column F: #VALUE!, then replace "dot" (".") with "comma" (",") in the pasted values:</t>
  </si>
  <si>
    <t>Risk factor</t>
  </si>
  <si>
    <t>P(play)</t>
  </si>
  <si>
    <t>P(segment | play)</t>
  </si>
  <si>
    <t>Overall</t>
  </si>
  <si>
    <t>P(play) justification</t>
  </si>
  <si>
    <t>P(segment | play) justification</t>
  </si>
  <si>
    <t>Trap Geometry</t>
  </si>
  <si>
    <t>Trap Seal</t>
  </si>
  <si>
    <t>Reservoir Presence</t>
  </si>
  <si>
    <t>Producibility</t>
  </si>
  <si>
    <t>Source Presence</t>
  </si>
  <si>
    <t>Source Migration</t>
  </si>
  <si>
    <t>HC-Phase Success</t>
  </si>
  <si>
    <t>DFI modified NPD Risk parameters</t>
  </si>
  <si>
    <t>&gt; Marginal play probability</t>
  </si>
  <si>
    <t>&gt; Conditional segment probability</t>
  </si>
  <si>
    <t>&gt; Unconditional probability</t>
  </si>
  <si>
    <t>&gt; Dry hole risk</t>
  </si>
  <si>
    <t>FROM GEOX - COPY THE RISK SUMMARY TABLE (IN THE RESULT PAGES) AND PASTE HERE (START AT CELL A20):</t>
  </si>
  <si>
    <t>P(case)</t>
  </si>
  <si>
    <t>Success discovery</t>
  </si>
  <si>
    <t>Above screening threshold</t>
  </si>
  <si>
    <t>Risk Summary table from GeoX</t>
  </si>
  <si>
    <t>Contacts, spill point and thickness table</t>
  </si>
  <si>
    <t>Petrophysical parameters</t>
  </si>
  <si>
    <t>Parameter (list)</t>
  </si>
  <si>
    <t>Label (from GeoX)</t>
  </si>
  <si>
    <t>Unit</t>
  </si>
  <si>
    <t>Dist. type</t>
  </si>
  <si>
    <t>Mean</t>
  </si>
  <si>
    <t>Mode</t>
  </si>
  <si>
    <t>Std. dev.</t>
  </si>
  <si>
    <t>F90</t>
  </si>
  <si>
    <t>F50</t>
  </si>
  <si>
    <t>F10</t>
  </si>
  <si>
    <t>GOC</t>
  </si>
  <si>
    <t>Gas oil contact</t>
  </si>
  <si>
    <t>[m]</t>
  </si>
  <si>
    <t>Constant</t>
  </si>
  <si>
    <t>Net to gross</t>
  </si>
  <si>
    <t>Net/gross ratio</t>
  </si>
  <si>
    <t>[decimal]</t>
  </si>
  <si>
    <t>Histogram</t>
  </si>
  <si>
    <t>HCWC</t>
  </si>
  <si>
    <t>HC water contact</t>
  </si>
  <si>
    <t>Porosity</t>
  </si>
  <si>
    <t>Spill point depth</t>
  </si>
  <si>
    <t>Oil Saturation</t>
  </si>
  <si>
    <t>Oil saturation</t>
  </si>
  <si>
    <t>Reservoir thickness</t>
  </si>
  <si>
    <t>Gas Saturation</t>
  </si>
  <si>
    <t>Gas saturation</t>
  </si>
  <si>
    <t>Calculation of NPD data</t>
  </si>
  <si>
    <t>Depth of crest / Apex / Segment depth info</t>
  </si>
  <si>
    <t/>
  </si>
  <si>
    <t>Water saturation (oil case)</t>
  </si>
  <si>
    <t>Water saturation (gas case)</t>
  </si>
  <si>
    <t>Column height</t>
  </si>
  <si>
    <t>Descriptive parameters Volume</t>
  </si>
  <si>
    <t>Depth table parameters (Depth vs area, Depth vs volume)</t>
  </si>
  <si>
    <t>Depth [m]</t>
  </si>
  <si>
    <t>Area top [km2]</t>
  </si>
  <si>
    <t>Area base [km2]</t>
  </si>
  <si>
    <t>Area</t>
  </si>
  <si>
    <t>Depth of crest</t>
  </si>
  <si>
    <t>Stretched Beta</t>
  </si>
  <si>
    <t>Gross rock volume</t>
  </si>
  <si>
    <t>HC bearing gross rock volume</t>
  </si>
  <si>
    <t xml:space="preserve">Standard setup for fluid parameters </t>
  </si>
  <si>
    <t>Label</t>
  </si>
  <si>
    <t xml:space="preserve">Calculation of NPD table data </t>
  </si>
  <si>
    <t>Shrinkage factor oil (1/Bo) [Sm3/m3]</t>
  </si>
  <si>
    <t>Gas oil ratio [Sm3/Sm3]</t>
  </si>
  <si>
    <t>Gas oil ratio</t>
  </si>
  <si>
    <t>[Sm3/Sm3]</t>
  </si>
  <si>
    <t>Wet gas shrinkage factor [decimal]</t>
  </si>
  <si>
    <t>Wet gas shrinkage factor</t>
  </si>
  <si>
    <t>CV</t>
  </si>
  <si>
    <t>Std dev</t>
  </si>
  <si>
    <t>Expansion factor gas (1/Bg) [Sm3/m3]</t>
  </si>
  <si>
    <t>Expansion factor gas (1/Bg)</t>
  </si>
  <si>
    <t>[Sm3/m3]</t>
  </si>
  <si>
    <t>GeoX Bg input, inverted to Bg</t>
  </si>
  <si>
    <t>Condensate yield [Sm3/1e6 Sm3]</t>
  </si>
  <si>
    <t>Condensate yield</t>
  </si>
  <si>
    <t>[Sm3/1e6 Sm3]</t>
  </si>
  <si>
    <t>GOR* from condensate yield, for gas case parameter</t>
  </si>
  <si>
    <t>Recovery factor Oil [decimal]</t>
  </si>
  <si>
    <t>Recovery factor Oil</t>
  </si>
  <si>
    <t>Recovery factor Assoc. Gas [decimal]</t>
  </si>
  <si>
    <t>Recovery factor Assoc. Gas</t>
  </si>
  <si>
    <t>Recovery factor Non Assoc. Gas [decimal]</t>
  </si>
  <si>
    <t>Recovery factor Non Assoc. Gas</t>
  </si>
  <si>
    <t>Recovery factor Condensate [decimal]</t>
  </si>
  <si>
    <t>Recovery factor Condensate</t>
  </si>
  <si>
    <t>Alternative setup for fluid parameters</t>
  </si>
  <si>
    <t>Formation volume factor oil (Bo) [m3/Sm3]</t>
  </si>
  <si>
    <t>Formation volume factor oil (Bo)</t>
  </si>
  <si>
    <t>[m3/Sm3]</t>
  </si>
  <si>
    <t>Formation volume factor gas (Bg) [m3/1e6 Sm3]</t>
  </si>
  <si>
    <t>GeoX Bg input, converted NPD units</t>
  </si>
  <si>
    <t>NPD 1/ Bo, either 1/Bo or converted from Bo</t>
  </si>
  <si>
    <t>Bg, NPD units and converted (either of the above)</t>
  </si>
  <si>
    <t>Descriptive parameters Fluid</t>
  </si>
  <si>
    <t>Parameter</t>
  </si>
  <si>
    <t>Abandonment pressure</t>
  </si>
  <si>
    <t>Viscosity</t>
  </si>
  <si>
    <t>[cP]</t>
  </si>
  <si>
    <t>Initial pressure</t>
  </si>
  <si>
    <t>[bar]</t>
  </si>
  <si>
    <t>Reservoir temperature</t>
  </si>
  <si>
    <t>[C]</t>
  </si>
  <si>
    <t>Permeability</t>
  </si>
  <si>
    <t>[milli darcies]</t>
  </si>
  <si>
    <t>Oil gravity</t>
  </si>
  <si>
    <t>Condensate gravity</t>
  </si>
  <si>
    <t>Resource Type [Units]</t>
  </si>
  <si>
    <t>Units</t>
  </si>
  <si>
    <t>P90</t>
  </si>
  <si>
    <t>P50</t>
  </si>
  <si>
    <t>P10</t>
  </si>
  <si>
    <t>Mode or P50</t>
  </si>
  <si>
    <t xml:space="preserve">   Gross rock volume - result [1e6 m3]</t>
  </si>
  <si>
    <t>Gross rock volume - result</t>
  </si>
  <si>
    <t>[1e6 m3]</t>
  </si>
  <si>
    <t xml:space="preserve">   Productive area [km2]</t>
  </si>
  <si>
    <t>Productive area</t>
  </si>
  <si>
    <t>[km2]</t>
  </si>
  <si>
    <t xml:space="preserve">   Average gross pay [m]</t>
  </si>
  <si>
    <t xml:space="preserve">   Net rock volume - result [1e6 m3]</t>
  </si>
  <si>
    <t xml:space="preserve">   Average net pay [m]</t>
  </si>
  <si>
    <t xml:space="preserve">   HC pore volume [1e6 m3]</t>
  </si>
  <si>
    <t xml:space="preserve">   Gas oil contact - result [m]</t>
  </si>
  <si>
    <t xml:space="preserve">   HC bearing gross rock volume [1e6 m3]</t>
  </si>
  <si>
    <t xml:space="preserve">   HC water contact - result [m]</t>
  </si>
  <si>
    <t>HC water contact - result</t>
  </si>
  <si>
    <t xml:space="preserve">   Oil gross rock volume [1e6 m3]</t>
  </si>
  <si>
    <t xml:space="preserve">   Oil filled area [km2]</t>
  </si>
  <si>
    <t xml:space="preserve">   Average Oil thickness [m]</t>
  </si>
  <si>
    <t xml:space="preserve">   Average net Oil thickness [m]</t>
  </si>
  <si>
    <t xml:space="preserve">   Oil pore volume [1e6 m3]</t>
  </si>
  <si>
    <t>Non Assoc. Gas</t>
  </si>
  <si>
    <t xml:space="preserve">   Non Assoc. Gas gross rock volume [1e6 m3]</t>
  </si>
  <si>
    <t xml:space="preserve">   Non Assoc. Gas filled area [km2]</t>
  </si>
  <si>
    <t xml:space="preserve">   Average Non Assoc. Gas thickness [m]</t>
  </si>
  <si>
    <t xml:space="preserve">   Average net Non Assoc. Gas thickness [m]</t>
  </si>
  <si>
    <t xml:space="preserve">   Non Assoc. Gas pore volume [1e6 m3]</t>
  </si>
  <si>
    <t>Combined results oil</t>
  </si>
  <si>
    <t>Combined results gas</t>
  </si>
  <si>
    <t>Pure oil case results</t>
  </si>
  <si>
    <t>Pure gas case results</t>
  </si>
  <si>
    <t>Oil and gas case results</t>
  </si>
  <si>
    <t>Associated gas</t>
  </si>
  <si>
    <t>Non-ass gas</t>
  </si>
  <si>
    <t xml:space="preserve">Condensate </t>
  </si>
  <si>
    <t>Inplace.Accumulation size Oil</t>
  </si>
  <si>
    <t>Inplace.Accumulation size Assoc. Gas</t>
  </si>
  <si>
    <t>Inplace.Accumulation size Non Assoc. Gas</t>
  </si>
  <si>
    <t>Inplace.Accumulation size Condensate</t>
  </si>
  <si>
    <t>Inplace.Accumulation size pure Oil</t>
  </si>
  <si>
    <t>Inplace.Accumulation size pure Assoc. Gas</t>
  </si>
  <si>
    <t>Inplace.Accumulation size pure Non Assoc. Gas</t>
  </si>
  <si>
    <t>Inplace.Accumulation size pure Condensate</t>
  </si>
  <si>
    <t>Inplace.Accumulation size multiple Oil</t>
  </si>
  <si>
    <t>Inplace.Accumulation size multiple Assoc. Gas</t>
  </si>
  <si>
    <t>Inplace.Accumulation size multiple Non Assoc. Gas</t>
  </si>
  <si>
    <t>Inplace.Accumulation size multiple Condensate</t>
  </si>
  <si>
    <t>[1e6 Sm3]</t>
  </si>
  <si>
    <t>[1e9 Sm3]</t>
  </si>
  <si>
    <t>Multiple phase: Oil and gas case results</t>
  </si>
  <si>
    <t>Recoverable.Accumulation size Oil</t>
  </si>
  <si>
    <t>Recoverable.Accumulation size Assoc. Gas</t>
  </si>
  <si>
    <t>Recoverable.Accumulation size Non Assoc. Gas</t>
  </si>
  <si>
    <t>Recoverable.Accumulation size Condensate</t>
  </si>
  <si>
    <t>Recoverable.Accumulation size pure Oil</t>
  </si>
  <si>
    <t>Recoverable.Accumulation size pure Assoc. Gas</t>
  </si>
  <si>
    <t>Recoverable.Accumulation size pure Non Assoc. Gas</t>
  </si>
  <si>
    <t>Recoverable.Accumulation size pure Condensate</t>
  </si>
  <si>
    <t>Recoverable.Accumulation size multiple Oil</t>
  </si>
  <si>
    <t>Recoverable.Accumulation size multiple Assoc. Gas</t>
  </si>
  <si>
    <t>Recoverable.Accumulation size multiple Non Assoc. Gas</t>
  </si>
  <si>
    <t>Recoverable.Accumulation size multiple Condensate</t>
  </si>
  <si>
    <t>Single phase cases</t>
  </si>
  <si>
    <t>Recoverable oil (pure oil case)</t>
  </si>
  <si>
    <t>Recoverable associated gas (pure oil case)</t>
  </si>
  <si>
    <t>Recoverable non-associated gas (pure gas case)</t>
  </si>
  <si>
    <t>Recoverable condensate (pure gas case)</t>
  </si>
  <si>
    <t>Multiphase case</t>
  </si>
  <si>
    <t>Recoverable oil (oil &amp; gas case)</t>
  </si>
  <si>
    <t>Recoverable associated gas (oil &amp; gas case)</t>
  </si>
  <si>
    <t>Recoverable non-associated gas (oil &amp; gas case)</t>
  </si>
  <si>
    <t>Recoverable condensate (oil &amp; gas case)</t>
  </si>
  <si>
    <t>Combined volumes</t>
  </si>
  <si>
    <t>Recoverable oil (no phase risking or combined vol)</t>
  </si>
  <si>
    <t>Recoverable associated gas (no phase risking or combined vol)</t>
  </si>
  <si>
    <t>Recoverable non-associated gas (no phase risking or combined vol)</t>
  </si>
  <si>
    <t>Recoverable condensate (no phase risking or combined vol)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</si>
</sst>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000"/>
    <numFmt numFmtId="166" formatCode="0.0"/>
    <numFmt numFmtId="167" formatCode="0.000"/>
  </numFmts>
  <fonts count="33">
    <font>
      <sz val="10"/>
      <color theme="1"/>
      <name val="Arial"/>
      <family val="2"/>
    </font>
    <font>
      <sz val="11"/>
      <color theme="1"/>
      <name val="Calibri"/>
      <family val="2"/>
      <scheme val="minor"/>
    </font>
    <font>
      <sz val="11"/>
      <color theme="1"/>
      <name val="Calibri"/>
      <family val="2"/>
      <scheme val="minor"/>
    </font>
    <font>
      <b/>
      <sz val="10"/>
      <color theme="1"/>
      <name val="Arial"/>
      <family val="2"/>
    </font>
    <font>
      <b/>
      <sz val="14"/>
      <color theme="1"/>
      <name val="Arial"/>
      <family val="2"/>
    </font>
    <font>
      <vertAlign val="superscript"/>
      <sz val="10"/>
      <color theme="1"/>
      <name val="Arial"/>
      <family val="2"/>
    </font>
    <font>
      <i/>
      <sz val="10"/>
      <color theme="1"/>
      <name val="Arial"/>
      <family val="2"/>
    </font>
    <font>
      <b/>
      <i/>
      <sz val="10"/>
      <color theme="5"/>
      <name val="Arial"/>
      <family val="2"/>
    </font>
    <font>
      <i/>
      <u/>
      <sz val="10"/>
      <color theme="1" tint="0.34998626667073579"/>
      <name val="Arial"/>
      <family val="2"/>
    </font>
    <font>
      <b/>
      <sz val="11"/>
      <color theme="1"/>
      <name val="Calibri"/>
      <family val="2"/>
      <scheme val="minor"/>
    </font>
    <font>
      <b/>
      <i/>
      <sz val="10"/>
      <color theme="8" tint="-0.499984740745262"/>
      <name val="Arial"/>
      <family val="2"/>
    </font>
    <font>
      <i/>
      <sz val="10"/>
      <color theme="0" tint="-0.499984740745262"/>
      <name val="Arial"/>
      <family val="2"/>
    </font>
    <font>
      <sz val="10"/>
      <name val="Arial"/>
      <family val="2"/>
    </font>
    <font>
      <b/>
      <i/>
      <sz val="10"/>
      <name val="Arial"/>
      <family val="2"/>
    </font>
    <font>
      <b/>
      <sz val="10"/>
      <name val="Arial"/>
      <family val="2"/>
    </font>
    <font>
      <sz val="8"/>
      <color theme="1"/>
      <name val="Arial"/>
      <family val="2"/>
    </font>
    <font>
      <sz val="10"/>
      <color theme="0" tint="-0.14999847407452621"/>
      <name val="Arial"/>
      <family val="2"/>
    </font>
    <font>
      <sz val="9"/>
      <color theme="1"/>
      <name val="Arial"/>
      <family val="2"/>
    </font>
    <font>
      <sz val="9"/>
      <color indexed="8"/>
      <name val="Arial"/>
      <family val="2"/>
    </font>
    <font>
      <b/>
      <sz val="12"/>
      <name val="Arial"/>
      <family val="2"/>
    </font>
    <font>
      <b/>
      <sz val="10"/>
      <name val="Times New Roman"/>
      <family val="1"/>
    </font>
    <font>
      <sz val="10"/>
      <name val="Times New Roman"/>
      <family val="1"/>
    </font>
    <font>
      <b/>
      <sz val="10"/>
      <color indexed="8"/>
      <name val="Times New Roman"/>
      <family val="1"/>
    </font>
    <font>
      <sz val="10"/>
      <color indexed="8"/>
      <name val="Times New Roman"/>
      <family val="1"/>
    </font>
    <font>
      <i/>
      <sz val="10"/>
      <color indexed="8"/>
      <name val="Times New Roman"/>
      <family val="1"/>
    </font>
    <font>
      <i/>
      <sz val="10"/>
      <name val="Times New Roman"/>
      <family val="1"/>
    </font>
    <font>
      <sz val="12"/>
      <name val="Times New Roman"/>
      <family val="1"/>
    </font>
    <font>
      <sz val="10"/>
      <name val="Courier New"/>
      <family val="3"/>
    </font>
    <font>
      <sz val="10"/>
      <color indexed="8"/>
      <name val="Arial"/>
      <family val="2"/>
    </font>
    <font>
      <sz val="10"/>
      <color theme="1"/>
      <name val="Arial"/>
      <family val="2"/>
    </font>
    <font>
      <b/>
      <sz val="10"/>
      <color rgb="FFFF0000"/>
      <name val="Arial"/>
      <family val="2"/>
    </font>
    <font>
      <sz val="10"/>
      <color theme="1"/>
      <name val="Calibri"/>
      <family val="2"/>
    </font>
    <font>
      <sz val="8.5"/>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gray0625">
        <bgColor theme="0"/>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6">
    <xf numFmtId="0" fontId="0" fillId="0" borderId="0"/>
    <xf numFmtId="0" fontId="12" fillId="0" borderId="0"/>
    <xf numFmtId="0" fontId="2" fillId="0" borderId="0"/>
    <xf numFmtId="164" fontId="29" fillId="0" borderId="0" applyFont="0" applyFill="0" applyBorder="0" applyAlignment="0" applyProtection="0"/>
    <xf numFmtId="0" fontId="1" fillId="0" borderId="0"/>
    <xf numFmtId="0" fontId="1" fillId="0" borderId="0"/>
  </cellStyleXfs>
  <cellXfs count="352">
    <xf numFmtId="0" fontId="0" fillId="0" borderId="0" xfId="0"/>
    <xf numFmtId="0" fontId="0" fillId="2" borderId="0" xfId="0" applyFill="1"/>
    <xf numFmtId="0" fontId="4" fillId="2" borderId="0" xfId="0" applyFont="1" applyFill="1"/>
    <xf numFmtId="0" fontId="0" fillId="2" borderId="3" xfId="0" applyFill="1" applyBorder="1"/>
    <xf numFmtId="0" fontId="0" fillId="2" borderId="6" xfId="0" applyFill="1" applyBorder="1"/>
    <xf numFmtId="0" fontId="0" fillId="2" borderId="7" xfId="0" applyFill="1" applyBorder="1"/>
    <xf numFmtId="0" fontId="0" fillId="3" borderId="0" xfId="0" applyFill="1"/>
    <xf numFmtId="0" fontId="0" fillId="2" borderId="8" xfId="0" applyFill="1" applyBorder="1"/>
    <xf numFmtId="0" fontId="0" fillId="2" borderId="9" xfId="0" applyFill="1" applyBorder="1"/>
    <xf numFmtId="0" fontId="0" fillId="2" borderId="4" xfId="0" applyFill="1" applyBorder="1"/>
    <xf numFmtId="0" fontId="0" fillId="2" borderId="14" xfId="0" applyFill="1" applyBorder="1"/>
    <xf numFmtId="0" fontId="0" fillId="5" borderId="1" xfId="0" applyFill="1" applyBorder="1"/>
    <xf numFmtId="0" fontId="0" fillId="5" borderId="0" xfId="0" applyFill="1"/>
    <xf numFmtId="0" fontId="3" fillId="5" borderId="1" xfId="0" applyFont="1" applyFill="1" applyBorder="1"/>
    <xf numFmtId="0" fontId="0" fillId="3" borderId="2" xfId="0" applyFill="1" applyBorder="1"/>
    <xf numFmtId="0" fontId="0" fillId="2" borderId="22" xfId="0" applyFill="1" applyBorder="1"/>
    <xf numFmtId="0" fontId="0" fillId="2" borderId="17" xfId="0" applyFill="1" applyBorder="1"/>
    <xf numFmtId="0" fontId="0" fillId="2" borderId="24" xfId="0" applyFill="1" applyBorder="1"/>
    <xf numFmtId="0" fontId="0" fillId="2" borderId="27" xfId="0" applyFill="1" applyBorder="1" applyAlignment="1">
      <alignment horizontal="right"/>
    </xf>
    <xf numFmtId="0" fontId="0" fillId="2" borderId="15" xfId="0" applyFill="1" applyBorder="1"/>
    <xf numFmtId="0" fontId="0" fillId="2" borderId="10" xfId="0" applyFill="1" applyBorder="1"/>
    <xf numFmtId="2" fontId="0" fillId="3" borderId="4" xfId="0" applyNumberFormat="1" applyFill="1" applyBorder="1"/>
    <xf numFmtId="0" fontId="0" fillId="7" borderId="4" xfId="0" applyFill="1" applyBorder="1"/>
    <xf numFmtId="0" fontId="6" fillId="2" borderId="0" xfId="0" applyFont="1" applyFill="1"/>
    <xf numFmtId="2" fontId="0" fillId="2" borderId="0" xfId="0" applyNumberFormat="1" applyFill="1"/>
    <xf numFmtId="0" fontId="0" fillId="2" borderId="25" xfId="0" applyFill="1" applyBorder="1"/>
    <xf numFmtId="2" fontId="0" fillId="3" borderId="12" xfId="0" applyNumberFormat="1" applyFill="1" applyBorder="1"/>
    <xf numFmtId="0" fontId="0" fillId="7" borderId="12" xfId="0" applyFill="1" applyBorder="1"/>
    <xf numFmtId="0" fontId="7" fillId="3" borderId="0" xfId="0" applyFont="1" applyFill="1"/>
    <xf numFmtId="0" fontId="0" fillId="5" borderId="27" xfId="0" applyFill="1" applyBorder="1"/>
    <xf numFmtId="0" fontId="0" fillId="5" borderId="20" xfId="0" applyFill="1" applyBorder="1"/>
    <xf numFmtId="0" fontId="0" fillId="5" borderId="29" xfId="0" applyFill="1" applyBorder="1"/>
    <xf numFmtId="0" fontId="0" fillId="2" borderId="16" xfId="0" applyFill="1" applyBorder="1"/>
    <xf numFmtId="2" fontId="6" fillId="2" borderId="0" xfId="0" applyNumberFormat="1" applyFont="1" applyFill="1"/>
    <xf numFmtId="2" fontId="0" fillId="0" borderId="0" xfId="0" applyNumberFormat="1"/>
    <xf numFmtId="2" fontId="8" fillId="2" borderId="2" xfId="0" applyNumberFormat="1" applyFont="1" applyFill="1" applyBorder="1"/>
    <xf numFmtId="0" fontId="9" fillId="0" borderId="0" xfId="0" applyFont="1"/>
    <xf numFmtId="166" fontId="0" fillId="0" borderId="0" xfId="0" applyNumberFormat="1"/>
    <xf numFmtId="0" fontId="3" fillId="2" borderId="30" xfId="0" applyFont="1" applyFill="1" applyBorder="1"/>
    <xf numFmtId="0" fontId="0" fillId="2" borderId="31" xfId="0" applyFill="1" applyBorder="1"/>
    <xf numFmtId="0" fontId="0" fillId="3" borderId="26" xfId="0" applyFill="1" applyBorder="1"/>
    <xf numFmtId="0" fontId="0" fillId="3" borderId="20" xfId="0" applyFill="1" applyBorder="1"/>
    <xf numFmtId="2" fontId="0" fillId="3" borderId="25" xfId="0" applyNumberFormat="1" applyFill="1" applyBorder="1"/>
    <xf numFmtId="0" fontId="3" fillId="0" borderId="0" xfId="0" applyFont="1"/>
    <xf numFmtId="0" fontId="0" fillId="0" borderId="9" xfId="0" applyBorder="1"/>
    <xf numFmtId="2" fontId="0" fillId="0" borderId="9" xfId="0" applyNumberFormat="1" applyBorder="1"/>
    <xf numFmtId="0" fontId="10" fillId="0" borderId="0" xfId="0" applyFont="1"/>
    <xf numFmtId="0" fontId="3" fillId="2" borderId="5" xfId="0" applyFont="1" applyFill="1" applyBorder="1"/>
    <xf numFmtId="2" fontId="0" fillId="2" borderId="8" xfId="0" applyNumberFormat="1" applyFill="1" applyBorder="1"/>
    <xf numFmtId="2" fontId="0" fillId="2" borderId="32" xfId="0" applyNumberFormat="1" applyFill="1" applyBorder="1"/>
    <xf numFmtId="2" fontId="0" fillId="2" borderId="33" xfId="0" applyNumberFormat="1" applyFill="1" applyBorder="1"/>
    <xf numFmtId="2" fontId="0" fillId="2" borderId="9" xfId="0" applyNumberFormat="1" applyFill="1" applyBorder="1"/>
    <xf numFmtId="2" fontId="0" fillId="2" borderId="34" xfId="0" applyNumberFormat="1" applyFill="1" applyBorder="1"/>
    <xf numFmtId="0" fontId="12" fillId="2" borderId="0" xfId="0" applyFont="1" applyFill="1"/>
    <xf numFmtId="166" fontId="12" fillId="2" borderId="0" xfId="0" applyNumberFormat="1" applyFont="1" applyFill="1"/>
    <xf numFmtId="0" fontId="12" fillId="2" borderId="11" xfId="0" applyFont="1" applyFill="1" applyBorder="1"/>
    <xf numFmtId="0" fontId="12" fillId="2" borderId="12" xfId="0" applyFont="1" applyFill="1" applyBorder="1"/>
    <xf numFmtId="0" fontId="13" fillId="2" borderId="5" xfId="0" applyFont="1" applyFill="1" applyBorder="1"/>
    <xf numFmtId="0" fontId="12" fillId="2" borderId="8" xfId="0" applyFont="1" applyFill="1" applyBorder="1"/>
    <xf numFmtId="0" fontId="12" fillId="2" borderId="32" xfId="0" applyFont="1" applyFill="1" applyBorder="1"/>
    <xf numFmtId="0" fontId="12" fillId="2" borderId="6" xfId="0" applyFont="1" applyFill="1" applyBorder="1"/>
    <xf numFmtId="165" fontId="12" fillId="2" borderId="33" xfId="0" applyNumberFormat="1" applyFont="1" applyFill="1" applyBorder="1"/>
    <xf numFmtId="0" fontId="12" fillId="2" borderId="7" xfId="0" applyFont="1" applyFill="1" applyBorder="1"/>
    <xf numFmtId="2" fontId="12" fillId="2" borderId="9" xfId="0" applyNumberFormat="1" applyFont="1" applyFill="1" applyBorder="1"/>
    <xf numFmtId="1" fontId="12" fillId="2" borderId="9" xfId="0" applyNumberFormat="1" applyFont="1" applyFill="1" applyBorder="1"/>
    <xf numFmtId="1" fontId="12" fillId="2" borderId="34" xfId="0" applyNumberFormat="1" applyFont="1" applyFill="1" applyBorder="1"/>
    <xf numFmtId="0" fontId="13" fillId="2" borderId="10" xfId="0" applyFont="1" applyFill="1" applyBorder="1"/>
    <xf numFmtId="165" fontId="12" fillId="2" borderId="9" xfId="0" applyNumberFormat="1" applyFont="1" applyFill="1" applyBorder="1"/>
    <xf numFmtId="165" fontId="12" fillId="2" borderId="34" xfId="0" applyNumberFormat="1" applyFont="1" applyFill="1" applyBorder="1"/>
    <xf numFmtId="0" fontId="14" fillId="2" borderId="10" xfId="0" applyFont="1" applyFill="1" applyBorder="1"/>
    <xf numFmtId="0" fontId="14" fillId="2" borderId="11" xfId="0" applyFont="1" applyFill="1" applyBorder="1"/>
    <xf numFmtId="165" fontId="14" fillId="2" borderId="11" xfId="0" applyNumberFormat="1" applyFont="1" applyFill="1" applyBorder="1"/>
    <xf numFmtId="0" fontId="14" fillId="2" borderId="12" xfId="0" applyFont="1" applyFill="1" applyBorder="1"/>
    <xf numFmtId="0" fontId="0" fillId="5" borderId="26" xfId="0" applyFill="1" applyBorder="1"/>
    <xf numFmtId="0" fontId="0" fillId="2" borderId="12" xfId="0" applyFill="1" applyBorder="1"/>
    <xf numFmtId="0" fontId="0" fillId="2" borderId="32" xfId="0" applyFill="1" applyBorder="1"/>
    <xf numFmtId="0" fontId="0" fillId="2" borderId="33" xfId="0" applyFill="1" applyBorder="1"/>
    <xf numFmtId="0" fontId="11" fillId="2" borderId="6" xfId="0" applyFont="1" applyFill="1" applyBorder="1"/>
    <xf numFmtId="2" fontId="11" fillId="2" borderId="0" xfId="0" applyNumberFormat="1" applyFont="1" applyFill="1"/>
    <xf numFmtId="0" fontId="11" fillId="2" borderId="0" xfId="0" applyFont="1" applyFill="1"/>
    <xf numFmtId="0" fontId="11" fillId="2" borderId="33" xfId="0" applyFont="1" applyFill="1" applyBorder="1"/>
    <xf numFmtId="0" fontId="3" fillId="2" borderId="7" xfId="0" applyFont="1" applyFill="1" applyBorder="1"/>
    <xf numFmtId="2" fontId="3" fillId="2" borderId="9" xfId="0" applyNumberFormat="1" applyFont="1" applyFill="1" applyBorder="1"/>
    <xf numFmtId="0" fontId="0" fillId="2" borderId="34" xfId="0" applyFill="1" applyBorder="1"/>
    <xf numFmtId="2" fontId="15" fillId="3" borderId="4" xfId="0" applyNumberFormat="1" applyFont="1" applyFill="1" applyBorder="1"/>
    <xf numFmtId="0" fontId="0" fillId="0" borderId="0" xfId="0" applyAlignment="1">
      <alignment horizontal="center"/>
    </xf>
    <xf numFmtId="0" fontId="16" fillId="0" borderId="0" xfId="0" applyFont="1"/>
    <xf numFmtId="0" fontId="7" fillId="0" borderId="0" xfId="0" applyFont="1"/>
    <xf numFmtId="0" fontId="3" fillId="5" borderId="36" xfId="0" applyFont="1" applyFill="1" applyBorder="1"/>
    <xf numFmtId="0" fontId="0" fillId="5" borderId="14" xfId="0" applyFill="1" applyBorder="1"/>
    <xf numFmtId="0" fontId="0" fillId="5" borderId="37" xfId="0" applyFill="1" applyBorder="1"/>
    <xf numFmtId="2" fontId="0" fillId="3" borderId="16" xfId="0" applyNumberFormat="1" applyFill="1" applyBorder="1"/>
    <xf numFmtId="2" fontId="0" fillId="3" borderId="18" xfId="0" applyNumberFormat="1" applyFill="1" applyBorder="1"/>
    <xf numFmtId="0" fontId="0" fillId="2" borderId="18" xfId="0" applyFill="1" applyBorder="1"/>
    <xf numFmtId="2" fontId="0" fillId="3" borderId="19" xfId="0" applyNumberFormat="1" applyFill="1" applyBorder="1"/>
    <xf numFmtId="0" fontId="0" fillId="8" borderId="0" xfId="0" applyFill="1"/>
    <xf numFmtId="2" fontId="0" fillId="8" borderId="0" xfId="0" applyNumberFormat="1" applyFill="1"/>
    <xf numFmtId="2" fontId="0" fillId="3" borderId="4" xfId="0" applyNumberFormat="1" applyFill="1" applyBorder="1" applyAlignment="1">
      <alignment wrapText="1"/>
    </xf>
    <xf numFmtId="0" fontId="14" fillId="2" borderId="7" xfId="0" applyFont="1" applyFill="1" applyBorder="1"/>
    <xf numFmtId="1" fontId="0" fillId="0" borderId="0" xfId="0" applyNumberFormat="1"/>
    <xf numFmtId="0" fontId="0" fillId="0" borderId="0" xfId="0" quotePrefix="1"/>
    <xf numFmtId="2" fontId="0" fillId="0" borderId="0" xfId="0" quotePrefix="1" applyNumberFormat="1"/>
    <xf numFmtId="2" fontId="0" fillId="11" borderId="4" xfId="0" applyNumberFormat="1" applyFill="1" applyBorder="1"/>
    <xf numFmtId="2" fontId="0" fillId="11" borderId="25" xfId="0" applyNumberFormat="1" applyFill="1" applyBorder="1"/>
    <xf numFmtId="2" fontId="0" fillId="11" borderId="28" xfId="0" applyNumberFormat="1" applyFill="1" applyBorder="1"/>
    <xf numFmtId="0" fontId="0" fillId="11" borderId="20" xfId="0" applyFill="1" applyBorder="1"/>
    <xf numFmtId="2" fontId="0" fillId="3" borderId="10" xfId="0" applyNumberFormat="1" applyFill="1" applyBorder="1"/>
    <xf numFmtId="0" fontId="0" fillId="2" borderId="36" xfId="0" applyFill="1" applyBorder="1"/>
    <xf numFmtId="0" fontId="0" fillId="2" borderId="37" xfId="0" applyFill="1" applyBorder="1"/>
    <xf numFmtId="0" fontId="0" fillId="2" borderId="39" xfId="0" applyFill="1" applyBorder="1"/>
    <xf numFmtId="0" fontId="0" fillId="11" borderId="38" xfId="0" applyFill="1" applyBorder="1" applyAlignment="1">
      <alignment horizontal="left"/>
    </xf>
    <xf numFmtId="2" fontId="0" fillId="3" borderId="11" xfId="0" applyNumberFormat="1" applyFill="1" applyBorder="1"/>
    <xf numFmtId="0" fontId="0" fillId="7" borderId="10" xfId="0" applyFill="1" applyBorder="1"/>
    <xf numFmtId="0" fontId="0" fillId="2" borderId="13" xfId="0" applyFill="1" applyBorder="1"/>
    <xf numFmtId="2" fontId="0" fillId="3" borderId="13" xfId="0" applyNumberFormat="1" applyFill="1" applyBorder="1"/>
    <xf numFmtId="0" fontId="6" fillId="3" borderId="36" xfId="0" applyFont="1" applyFill="1" applyBorder="1"/>
    <xf numFmtId="0" fontId="0" fillId="3" borderId="14" xfId="0" applyFill="1" applyBorder="1"/>
    <xf numFmtId="0" fontId="0" fillId="3" borderId="37" xfId="0" applyFill="1" applyBorder="1"/>
    <xf numFmtId="0" fontId="6" fillId="3" borderId="1" xfId="0" applyFont="1" applyFill="1" applyBorder="1"/>
    <xf numFmtId="0" fontId="0" fillId="3" borderId="1" xfId="0" applyFill="1" applyBorder="1"/>
    <xf numFmtId="2" fontId="0" fillId="3" borderId="1" xfId="0" applyNumberFormat="1" applyFill="1" applyBorder="1"/>
    <xf numFmtId="0" fontId="0" fillId="3" borderId="39" xfId="0" applyFill="1" applyBorder="1"/>
    <xf numFmtId="0" fontId="0" fillId="3" borderId="24" xfId="0" applyFill="1" applyBorder="1"/>
    <xf numFmtId="0" fontId="0" fillId="3" borderId="3" xfId="0" applyFill="1" applyBorder="1"/>
    <xf numFmtId="2" fontId="0" fillId="3" borderId="5" xfId="0" applyNumberFormat="1" applyFill="1" applyBorder="1"/>
    <xf numFmtId="2" fontId="0" fillId="11" borderId="21" xfId="0" applyNumberFormat="1" applyFill="1" applyBorder="1"/>
    <xf numFmtId="0" fontId="8" fillId="2" borderId="1" xfId="0" applyFont="1" applyFill="1" applyBorder="1" applyAlignment="1">
      <alignment horizontal="right"/>
    </xf>
    <xf numFmtId="0" fontId="0" fillId="2" borderId="27" xfId="0" applyFill="1" applyBorder="1"/>
    <xf numFmtId="0" fontId="3" fillId="3" borderId="40" xfId="0" applyFont="1" applyFill="1" applyBorder="1"/>
    <xf numFmtId="0" fontId="0" fillId="2" borderId="42" xfId="0" applyFill="1" applyBorder="1"/>
    <xf numFmtId="0" fontId="0" fillId="3" borderId="43" xfId="0" applyFill="1" applyBorder="1"/>
    <xf numFmtId="0" fontId="0" fillId="2" borderId="44" xfId="0" applyFill="1" applyBorder="1"/>
    <xf numFmtId="0" fontId="0" fillId="11" borderId="45" xfId="0" applyFill="1" applyBorder="1"/>
    <xf numFmtId="0" fontId="0" fillId="11" borderId="43" xfId="0" applyFill="1" applyBorder="1"/>
    <xf numFmtId="0" fontId="0" fillId="11" borderId="46" xfId="0" applyFill="1" applyBorder="1"/>
    <xf numFmtId="0" fontId="0" fillId="2" borderId="17" xfId="0" applyFill="1" applyBorder="1" applyAlignment="1">
      <alignment horizontal="right"/>
    </xf>
    <xf numFmtId="0" fontId="0" fillId="11" borderId="17" xfId="0" applyFill="1" applyBorder="1" applyAlignment="1">
      <alignment horizontal="right"/>
    </xf>
    <xf numFmtId="0" fontId="0" fillId="2" borderId="48" xfId="0" applyFill="1" applyBorder="1"/>
    <xf numFmtId="0" fontId="0" fillId="2" borderId="11" xfId="0" applyFill="1" applyBorder="1"/>
    <xf numFmtId="0" fontId="0" fillId="2" borderId="1" xfId="0" applyFill="1" applyBorder="1"/>
    <xf numFmtId="2" fontId="0" fillId="3" borderId="7" xfId="0" applyNumberFormat="1" applyFill="1" applyBorder="1"/>
    <xf numFmtId="0" fontId="0" fillId="2" borderId="50" xfId="0" applyFill="1" applyBorder="1"/>
    <xf numFmtId="0" fontId="0" fillId="2" borderId="51" xfId="0" applyFill="1" applyBorder="1"/>
    <xf numFmtId="0" fontId="0" fillId="7" borderId="35" xfId="0" applyFill="1" applyBorder="1"/>
    <xf numFmtId="0" fontId="0" fillId="7" borderId="18" xfId="0" applyFill="1" applyBorder="1"/>
    <xf numFmtId="0" fontId="0" fillId="7" borderId="47" xfId="0" applyFill="1" applyBorder="1"/>
    <xf numFmtId="0" fontId="17" fillId="2" borderId="0" xfId="0" applyFont="1" applyFill="1"/>
    <xf numFmtId="0" fontId="17" fillId="4" borderId="4" xfId="0" applyFont="1" applyFill="1" applyBorder="1"/>
    <xf numFmtId="0" fontId="17" fillId="2" borderId="24" xfId="0" applyFont="1" applyFill="1" applyBorder="1"/>
    <xf numFmtId="0" fontId="18" fillId="4" borderId="4" xfId="0" applyFont="1" applyFill="1" applyBorder="1"/>
    <xf numFmtId="0" fontId="0" fillId="11" borderId="23" xfId="0" applyFill="1" applyBorder="1" applyAlignment="1">
      <alignment horizontal="left"/>
    </xf>
    <xf numFmtId="0" fontId="17" fillId="2" borderId="36" xfId="0" applyFont="1" applyFill="1" applyBorder="1"/>
    <xf numFmtId="0" fontId="17" fillId="2" borderId="14" xfId="0" applyFont="1" applyFill="1" applyBorder="1"/>
    <xf numFmtId="0" fontId="17" fillId="2" borderId="37" xfId="0" applyFont="1" applyFill="1" applyBorder="1"/>
    <xf numFmtId="0" fontId="17" fillId="2" borderId="1" xfId="0" applyFont="1" applyFill="1" applyBorder="1"/>
    <xf numFmtId="0" fontId="17" fillId="4" borderId="16" xfId="0" applyFont="1" applyFill="1" applyBorder="1"/>
    <xf numFmtId="0" fontId="17" fillId="2" borderId="39" xfId="0" applyFont="1" applyFill="1" applyBorder="1"/>
    <xf numFmtId="0" fontId="17" fillId="4" borderId="19" xfId="0" applyFont="1" applyFill="1" applyBorder="1"/>
    <xf numFmtId="0" fontId="18" fillId="4" borderId="16" xfId="0" applyFont="1" applyFill="1" applyBorder="1"/>
    <xf numFmtId="0" fontId="18" fillId="4" borderId="19" xfId="0" applyFont="1" applyFill="1" applyBorder="1"/>
    <xf numFmtId="0" fontId="17" fillId="4" borderId="48" xfId="0" applyFont="1" applyFill="1" applyBorder="1"/>
    <xf numFmtId="0" fontId="17" fillId="4" borderId="18" xfId="0" applyFont="1" applyFill="1" applyBorder="1"/>
    <xf numFmtId="0" fontId="18" fillId="4" borderId="18" xfId="0" applyFont="1" applyFill="1" applyBorder="1"/>
    <xf numFmtId="0" fontId="12" fillId="0" borderId="0" xfId="1" applyProtection="1">
      <protection locked="0"/>
    </xf>
    <xf numFmtId="0" fontId="12" fillId="0" borderId="10" xfId="1" applyBorder="1"/>
    <xf numFmtId="0" fontId="12" fillId="0" borderId="11" xfId="1" applyBorder="1"/>
    <xf numFmtId="0" fontId="12" fillId="0" borderId="5" xfId="1" applyBorder="1" applyProtection="1">
      <protection locked="0"/>
    </xf>
    <xf numFmtId="0" fontId="12" fillId="0" borderId="8" xfId="1" applyBorder="1" applyProtection="1">
      <protection locked="0"/>
    </xf>
    <xf numFmtId="0" fontId="20" fillId="0" borderId="6" xfId="1" applyFont="1" applyBorder="1" applyAlignment="1">
      <alignment horizontal="left"/>
    </xf>
    <xf numFmtId="0" fontId="21" fillId="0" borderId="0" xfId="1" applyFont="1" applyAlignment="1">
      <alignment horizontal="center"/>
    </xf>
    <xf numFmtId="0" fontId="22" fillId="0" borderId="5" xfId="1" applyFont="1" applyBorder="1" applyAlignment="1">
      <alignment horizontal="left" vertical="top"/>
    </xf>
    <xf numFmtId="0" fontId="23" fillId="0" borderId="8" xfId="1" applyFont="1" applyBorder="1" applyAlignment="1">
      <alignment horizontal="center" vertical="top" wrapText="1"/>
    </xf>
    <xf numFmtId="0" fontId="22" fillId="0" borderId="5" xfId="1" applyFont="1" applyBorder="1" applyAlignment="1">
      <alignment horizontal="left" vertical="top" wrapText="1"/>
    </xf>
    <xf numFmtId="0" fontId="22" fillId="0" borderId="5" xfId="1" applyFont="1" applyBorder="1" applyAlignment="1">
      <alignment vertical="top"/>
    </xf>
    <xf numFmtId="0" fontId="23" fillId="0" borderId="8" xfId="1" applyFont="1" applyBorder="1" applyAlignment="1">
      <alignment horizontal="center" vertical="top"/>
    </xf>
    <xf numFmtId="0" fontId="22" fillId="0" borderId="6" xfId="1" applyFont="1" applyBorder="1" applyAlignment="1" applyProtection="1">
      <alignment vertical="top"/>
      <protection locked="0"/>
    </xf>
    <xf numFmtId="0" fontId="21" fillId="0" borderId="0" xfId="1" applyFont="1" applyAlignment="1" applyProtection="1">
      <alignment horizontal="center" vertical="top"/>
      <protection locked="0"/>
    </xf>
    <xf numFmtId="0" fontId="22" fillId="0" borderId="0" xfId="1" applyFont="1" applyAlignment="1" applyProtection="1">
      <alignment vertical="top"/>
      <protection locked="0"/>
    </xf>
    <xf numFmtId="49" fontId="20" fillId="0" borderId="0" xfId="1" applyNumberFormat="1" applyFont="1" applyProtection="1">
      <protection locked="0"/>
    </xf>
    <xf numFmtId="0" fontId="21" fillId="0" borderId="0" xfId="1" applyFont="1" applyAlignment="1" applyProtection="1">
      <alignment horizontal="center"/>
      <protection locked="0"/>
    </xf>
    <xf numFmtId="0" fontId="21" fillId="0" borderId="0" xfId="1" applyFont="1" applyProtection="1">
      <protection locked="0"/>
    </xf>
    <xf numFmtId="0" fontId="23" fillId="0" borderId="6" xfId="1" applyFont="1" applyBorder="1" applyAlignment="1">
      <alignment horizontal="left" vertical="top" wrapText="1"/>
    </xf>
    <xf numFmtId="0" fontId="23" fillId="0" borderId="0" xfId="1" applyFont="1" applyAlignment="1">
      <alignment horizontal="center" vertical="top" wrapText="1"/>
    </xf>
    <xf numFmtId="0" fontId="23" fillId="0" borderId="6" xfId="1" applyFont="1" applyBorder="1" applyAlignment="1">
      <alignment vertical="top"/>
    </xf>
    <xf numFmtId="0" fontId="23" fillId="0" borderId="0" xfId="1" applyFont="1" applyAlignment="1">
      <alignment horizontal="center" vertical="top"/>
    </xf>
    <xf numFmtId="0" fontId="23" fillId="0" borderId="6" xfId="1" applyFont="1" applyBorder="1" applyAlignment="1" applyProtection="1">
      <alignment vertical="top"/>
      <protection locked="0"/>
    </xf>
    <xf numFmtId="0" fontId="23" fillId="0" borderId="0" xfId="1" applyFont="1" applyAlignment="1" applyProtection="1">
      <alignment vertical="top"/>
      <protection locked="0"/>
    </xf>
    <xf numFmtId="49" fontId="21" fillId="0" borderId="0" xfId="1" applyNumberFormat="1" applyFont="1" applyProtection="1">
      <protection locked="0"/>
    </xf>
    <xf numFmtId="0" fontId="21" fillId="0" borderId="6" xfId="1" applyFont="1" applyBorder="1" applyAlignment="1">
      <alignment horizontal="left"/>
    </xf>
    <xf numFmtId="0" fontId="24" fillId="0" borderId="6" xfId="1" applyFont="1" applyBorder="1" applyAlignment="1">
      <alignment horizontal="left" vertical="top" wrapText="1"/>
    </xf>
    <xf numFmtId="0" fontId="24" fillId="0" borderId="6" xfId="1" applyFont="1" applyBorder="1" applyAlignment="1">
      <alignment vertical="top"/>
    </xf>
    <xf numFmtId="0" fontId="25" fillId="0" borderId="6" xfId="1" applyFont="1" applyBorder="1" applyAlignment="1">
      <alignment vertical="top"/>
    </xf>
    <xf numFmtId="0" fontId="22" fillId="0" borderId="6" xfId="1" applyFont="1" applyBorder="1" applyAlignment="1" applyProtection="1">
      <alignment horizontal="center" vertical="center"/>
      <protection locked="0"/>
    </xf>
    <xf numFmtId="0" fontId="21" fillId="0" borderId="6" xfId="1" applyFont="1" applyBorder="1" applyAlignment="1">
      <alignment vertical="top"/>
    </xf>
    <xf numFmtId="0" fontId="25" fillId="0" borderId="6" xfId="1" applyFont="1" applyBorder="1" applyAlignment="1">
      <alignment horizontal="left"/>
    </xf>
    <xf numFmtId="0" fontId="20" fillId="0" borderId="6" xfId="1" applyFont="1" applyBorder="1" applyAlignment="1">
      <alignment vertical="top"/>
    </xf>
    <xf numFmtId="0" fontId="21" fillId="0" borderId="0" xfId="1" applyFont="1" applyAlignment="1">
      <alignment horizontal="center" vertical="top"/>
    </xf>
    <xf numFmtId="0" fontId="22" fillId="0" borderId="6" xfId="1" applyFont="1" applyBorder="1" applyAlignment="1">
      <alignment horizontal="left" vertical="top" wrapText="1"/>
    </xf>
    <xf numFmtId="0" fontId="23" fillId="0" borderId="33" xfId="1" applyFont="1" applyBorder="1" applyAlignment="1">
      <alignment horizontal="center" vertical="top" wrapText="1"/>
    </xf>
    <xf numFmtId="0" fontId="26" fillId="0" borderId="0" xfId="1" applyFont="1" applyAlignment="1" applyProtection="1">
      <alignment horizontal="center" vertical="top"/>
      <protection locked="0"/>
    </xf>
    <xf numFmtId="0" fontId="23" fillId="0" borderId="0" xfId="1" applyFont="1" applyAlignment="1" applyProtection="1">
      <alignment vertical="top" wrapText="1"/>
      <protection locked="0"/>
    </xf>
    <xf numFmtId="0" fontId="24" fillId="0" borderId="6" xfId="1" applyFont="1" applyBorder="1" applyAlignment="1" applyProtection="1">
      <alignment vertical="top"/>
      <protection locked="0"/>
    </xf>
    <xf numFmtId="0" fontId="22" fillId="0" borderId="7" xfId="1" applyFont="1" applyBorder="1" applyAlignment="1">
      <alignment horizontal="left" vertical="top" wrapText="1"/>
    </xf>
    <xf numFmtId="0" fontId="23" fillId="0" borderId="34" xfId="1" applyFont="1" applyBorder="1" applyAlignment="1">
      <alignment horizontal="center" vertical="top" wrapText="1"/>
    </xf>
    <xf numFmtId="0" fontId="23" fillId="0" borderId="0" xfId="1" applyFont="1" applyAlignment="1">
      <alignment horizontal="left" vertical="top" wrapText="1"/>
    </xf>
    <xf numFmtId="0" fontId="21" fillId="0" borderId="0" xfId="1" applyFont="1" applyAlignment="1">
      <alignment horizontal="left"/>
    </xf>
    <xf numFmtId="0" fontId="21" fillId="0" borderId="0" xfId="1" applyFont="1"/>
    <xf numFmtId="0" fontId="21" fillId="0" borderId="7" xfId="1" applyFont="1" applyBorder="1" applyAlignment="1">
      <alignment horizontal="left"/>
    </xf>
    <xf numFmtId="0" fontId="21" fillId="0" borderId="34" xfId="1" applyFont="1" applyBorder="1" applyAlignment="1">
      <alignment horizontal="center"/>
    </xf>
    <xf numFmtId="0" fontId="21" fillId="0" borderId="0" xfId="1" applyFont="1" applyAlignment="1" applyProtection="1">
      <alignment wrapText="1"/>
      <protection locked="0"/>
    </xf>
    <xf numFmtId="0" fontId="23" fillId="0" borderId="0" xfId="1" applyFont="1" applyAlignment="1" applyProtection="1">
      <alignment horizontal="center" vertical="top"/>
      <protection locked="0"/>
    </xf>
    <xf numFmtId="0" fontId="21" fillId="0" borderId="0" xfId="1" applyFont="1" applyAlignment="1">
      <alignment vertical="top"/>
    </xf>
    <xf numFmtId="0" fontId="20" fillId="0" borderId="6" xfId="1" applyFont="1" applyBorder="1" applyAlignment="1" applyProtection="1">
      <alignment vertical="top"/>
      <protection locked="0"/>
    </xf>
    <xf numFmtId="0" fontId="21" fillId="0" borderId="6" xfId="1" applyFont="1" applyBorder="1" applyAlignment="1" applyProtection="1">
      <alignment vertical="top"/>
      <protection locked="0"/>
    </xf>
    <xf numFmtId="0" fontId="21" fillId="0" borderId="0" xfId="1" applyFont="1" applyAlignment="1">
      <alignment horizontal="left" vertical="top"/>
    </xf>
    <xf numFmtId="0" fontId="21" fillId="0" borderId="33" xfId="1" applyFont="1" applyBorder="1" applyAlignment="1">
      <alignment horizontal="center" vertical="top"/>
    </xf>
    <xf numFmtId="0" fontId="21" fillId="0" borderId="0" xfId="1" applyFont="1" applyAlignment="1" applyProtection="1">
      <alignment vertical="top"/>
      <protection locked="0"/>
    </xf>
    <xf numFmtId="0" fontId="21" fillId="0" borderId="6" xfId="1" applyFont="1" applyBorder="1"/>
    <xf numFmtId="0" fontId="25" fillId="0" borderId="6" xfId="1" applyFont="1" applyBorder="1"/>
    <xf numFmtId="0" fontId="12" fillId="0" borderId="0" xfId="1"/>
    <xf numFmtId="0" fontId="12" fillId="0" borderId="0" xfId="1" applyAlignment="1">
      <alignment horizontal="left"/>
    </xf>
    <xf numFmtId="0" fontId="21" fillId="0" borderId="7" xfId="1" applyFont="1" applyBorder="1"/>
    <xf numFmtId="0" fontId="21" fillId="0" borderId="34" xfId="1" applyFont="1" applyBorder="1" applyAlignment="1">
      <alignment horizontal="center" vertical="top"/>
    </xf>
    <xf numFmtId="0" fontId="12" fillId="0" borderId="0" xfId="1" applyAlignment="1" applyProtection="1">
      <alignment horizontal="center"/>
      <protection locked="0"/>
    </xf>
    <xf numFmtId="0" fontId="12" fillId="0" borderId="0" xfId="1" applyAlignment="1" applyProtection="1">
      <alignment horizontal="left"/>
      <protection locked="0"/>
    </xf>
    <xf numFmtId="0" fontId="27" fillId="0" borderId="0" xfId="1" applyFont="1" applyProtection="1">
      <protection locked="0"/>
    </xf>
    <xf numFmtId="0" fontId="0" fillId="4" borderId="49" xfId="0" applyFill="1" applyBorder="1"/>
    <xf numFmtId="0" fontId="28" fillId="4" borderId="49" xfId="0" applyFont="1" applyFill="1" applyBorder="1"/>
    <xf numFmtId="0" fontId="28" fillId="4" borderId="47" xfId="0" applyFont="1" applyFill="1" applyBorder="1"/>
    <xf numFmtId="0" fontId="28" fillId="4" borderId="18" xfId="0" applyFont="1" applyFill="1" applyBorder="1"/>
    <xf numFmtId="0" fontId="0" fillId="6" borderId="4" xfId="0" applyFill="1" applyBorder="1"/>
    <xf numFmtId="2" fontId="0" fillId="2" borderId="12" xfId="0" applyNumberFormat="1" applyFill="1" applyBorder="1"/>
    <xf numFmtId="165" fontId="0" fillId="3" borderId="4" xfId="0" applyNumberFormat="1" applyFill="1" applyBorder="1"/>
    <xf numFmtId="165" fontId="0" fillId="3" borderId="10" xfId="0" applyNumberFormat="1" applyFill="1" applyBorder="1"/>
    <xf numFmtId="0" fontId="0" fillId="11" borderId="41" xfId="0" applyFill="1" applyBorder="1" applyAlignment="1">
      <alignment horizontal="left"/>
    </xf>
    <xf numFmtId="0" fontId="0" fillId="4" borderId="13" xfId="0" applyFill="1" applyBorder="1"/>
    <xf numFmtId="0" fontId="0" fillId="4" borderId="5" xfId="0" applyFill="1" applyBorder="1"/>
    <xf numFmtId="0" fontId="0" fillId="2" borderId="5" xfId="0" applyFill="1" applyBorder="1"/>
    <xf numFmtId="0" fontId="0" fillId="2" borderId="53" xfId="0" applyFill="1" applyBorder="1"/>
    <xf numFmtId="0" fontId="0" fillId="11" borderId="44" xfId="0" applyFill="1" applyBorder="1"/>
    <xf numFmtId="0" fontId="0" fillId="11" borderId="54" xfId="0" applyFill="1" applyBorder="1"/>
    <xf numFmtId="0" fontId="0" fillId="3" borderId="46" xfId="0" applyFill="1" applyBorder="1"/>
    <xf numFmtId="2" fontId="0" fillId="3" borderId="15" xfId="0" applyNumberFormat="1" applyFill="1" applyBorder="1"/>
    <xf numFmtId="2" fontId="0" fillId="3" borderId="17" xfId="0" applyNumberFormat="1" applyFill="1" applyBorder="1"/>
    <xf numFmtId="2" fontId="0" fillId="3" borderId="35" xfId="0" applyNumberFormat="1" applyFill="1" applyBorder="1"/>
    <xf numFmtId="2" fontId="0" fillId="7" borderId="15" xfId="0" applyNumberFormat="1" applyFill="1" applyBorder="1"/>
    <xf numFmtId="2" fontId="0" fillId="7" borderId="4" xfId="0" applyNumberFormat="1" applyFill="1" applyBorder="1"/>
    <xf numFmtId="2" fontId="0" fillId="7" borderId="16" xfId="0" applyNumberFormat="1" applyFill="1" applyBorder="1"/>
    <xf numFmtId="2" fontId="0" fillId="7" borderId="12" xfId="0" applyNumberFormat="1" applyFill="1" applyBorder="1"/>
    <xf numFmtId="2" fontId="0" fillId="7" borderId="35" xfId="0" applyNumberFormat="1" applyFill="1" applyBorder="1"/>
    <xf numFmtId="2" fontId="0" fillId="7" borderId="18" xfId="0" applyNumberFormat="1" applyFill="1" applyBorder="1"/>
    <xf numFmtId="2" fontId="0" fillId="7" borderId="19" xfId="0" applyNumberFormat="1" applyFill="1" applyBorder="1"/>
    <xf numFmtId="2" fontId="0" fillId="7" borderId="17" xfId="0" applyNumberFormat="1" applyFill="1" applyBorder="1"/>
    <xf numFmtId="0" fontId="12" fillId="2" borderId="10" xfId="0" applyFont="1" applyFill="1" applyBorder="1"/>
    <xf numFmtId="165" fontId="14" fillId="2" borderId="12" xfId="0" applyNumberFormat="1" applyFont="1" applyFill="1" applyBorder="1"/>
    <xf numFmtId="0" fontId="2" fillId="2" borderId="0" xfId="2" applyFill="1"/>
    <xf numFmtId="0" fontId="2" fillId="0" borderId="0" xfId="2"/>
    <xf numFmtId="0" fontId="2" fillId="2" borderId="4" xfId="2" applyFill="1" applyBorder="1" applyAlignment="1">
      <alignment horizontal="left" vertical="center" wrapText="1"/>
    </xf>
    <xf numFmtId="0" fontId="2" fillId="3" borderId="4" xfId="2" applyFill="1" applyBorder="1" applyAlignment="1">
      <alignment horizontal="left" vertical="center"/>
    </xf>
    <xf numFmtId="2" fontId="2" fillId="3" borderId="4" xfId="2" applyNumberFormat="1" applyFill="1" applyBorder="1" applyAlignment="1">
      <alignment horizontal="left" vertical="center"/>
    </xf>
    <xf numFmtId="2" fontId="2" fillId="3" borderId="4" xfId="2" applyNumberFormat="1" applyFill="1" applyBorder="1" applyAlignment="1">
      <alignment horizontal="center" vertical="center"/>
    </xf>
    <xf numFmtId="0" fontId="2" fillId="12" borderId="4" xfId="2" applyFill="1" applyBorder="1" applyAlignment="1">
      <alignment horizontal="left" vertical="center"/>
    </xf>
    <xf numFmtId="0" fontId="2" fillId="3" borderId="11" xfId="2" applyFill="1" applyBorder="1"/>
    <xf numFmtId="0" fontId="2" fillId="3" borderId="11" xfId="2" applyFill="1" applyBorder="1" applyAlignment="1">
      <alignment horizontal="center" vertical="center"/>
    </xf>
    <xf numFmtId="0" fontId="2" fillId="3" borderId="11" xfId="2" applyFill="1" applyBorder="1" applyAlignment="1">
      <alignment horizontal="right" vertical="center"/>
    </xf>
    <xf numFmtId="2" fontId="2" fillId="2" borderId="0" xfId="2" applyNumberFormat="1" applyFill="1"/>
    <xf numFmtId="2" fontId="2" fillId="3" borderId="12" xfId="2" applyNumberFormat="1" applyFill="1" applyBorder="1" applyAlignment="1">
      <alignment horizontal="center" vertical="center"/>
    </xf>
    <xf numFmtId="167" fontId="0" fillId="3" borderId="12" xfId="0" applyNumberFormat="1" applyFill="1" applyBorder="1"/>
    <xf numFmtId="167" fontId="0" fillId="3" borderId="11" xfId="0" applyNumberFormat="1" applyFill="1" applyBorder="1"/>
    <xf numFmtId="167" fontId="0" fillId="3" borderId="4" xfId="0" applyNumberFormat="1" applyFill="1" applyBorder="1"/>
    <xf numFmtId="167" fontId="0" fillId="3" borderId="10" xfId="0" applyNumberFormat="1" applyFill="1" applyBorder="1"/>
    <xf numFmtId="167" fontId="0" fillId="3" borderId="12" xfId="3" applyNumberFormat="1" applyFont="1" applyFill="1" applyBorder="1"/>
    <xf numFmtId="167" fontId="0" fillId="3" borderId="11" xfId="3" applyNumberFormat="1" applyFont="1" applyFill="1" applyBorder="1"/>
    <xf numFmtId="166" fontId="0" fillId="3" borderId="12" xfId="0" applyNumberFormat="1" applyFill="1" applyBorder="1"/>
    <xf numFmtId="166" fontId="0" fillId="3" borderId="11" xfId="0" applyNumberFormat="1" applyFill="1" applyBorder="1"/>
    <xf numFmtId="2" fontId="0" fillId="3" borderId="47" xfId="0" applyNumberFormat="1" applyFill="1" applyBorder="1"/>
    <xf numFmtId="165" fontId="0" fillId="3" borderId="12" xfId="0" applyNumberFormat="1" applyFill="1" applyBorder="1"/>
    <xf numFmtId="165" fontId="0" fillId="3" borderId="11" xfId="0" applyNumberFormat="1" applyFill="1" applyBorder="1"/>
    <xf numFmtId="166" fontId="0" fillId="3" borderId="4" xfId="0" applyNumberFormat="1" applyFill="1" applyBorder="1"/>
    <xf numFmtId="166" fontId="0" fillId="3" borderId="10" xfId="0" applyNumberFormat="1" applyFill="1" applyBorder="1"/>
    <xf numFmtId="166" fontId="0" fillId="3" borderId="12" xfId="0" applyNumberFormat="1" applyFill="1" applyBorder="1" applyAlignment="1">
      <alignment horizontal="right"/>
    </xf>
    <xf numFmtId="166" fontId="0" fillId="3" borderId="4" xfId="0" applyNumberFormat="1" applyFill="1" applyBorder="1" applyAlignment="1">
      <alignment horizontal="right"/>
    </xf>
    <xf numFmtId="166" fontId="0" fillId="3" borderId="10" xfId="0" applyNumberFormat="1" applyFill="1" applyBorder="1" applyAlignment="1">
      <alignment horizontal="right"/>
    </xf>
    <xf numFmtId="0" fontId="30" fillId="3" borderId="1" xfId="0" applyFont="1" applyFill="1" applyBorder="1"/>
    <xf numFmtId="165" fontId="12" fillId="2" borderId="0" xfId="0" applyNumberFormat="1" applyFont="1" applyFill="1"/>
    <xf numFmtId="2" fontId="0" fillId="3" borderId="32" xfId="0" applyNumberFormat="1" applyFill="1" applyBorder="1"/>
    <xf numFmtId="2" fontId="0" fillId="3" borderId="29" xfId="0" applyNumberFormat="1" applyFill="1" applyBorder="1"/>
    <xf numFmtId="2" fontId="0" fillId="3" borderId="8" xfId="0" applyNumberFormat="1" applyFill="1" applyBorder="1"/>
    <xf numFmtId="0" fontId="9" fillId="0" borderId="0" xfId="2" applyFont="1"/>
    <xf numFmtId="0" fontId="0" fillId="3" borderId="41" xfId="0" applyFill="1" applyBorder="1" applyAlignment="1">
      <alignment horizontal="left"/>
    </xf>
    <xf numFmtId="0" fontId="0" fillId="3" borderId="45" xfId="0" applyFill="1" applyBorder="1"/>
    <xf numFmtId="0" fontId="0" fillId="3" borderId="44" xfId="0" applyFill="1" applyBorder="1"/>
    <xf numFmtId="0" fontId="0" fillId="3" borderId="54" xfId="0" applyFill="1" applyBorder="1"/>
    <xf numFmtId="2" fontId="0" fillId="3" borderId="28" xfId="0" applyNumberFormat="1" applyFill="1" applyBorder="1"/>
    <xf numFmtId="2" fontId="0" fillId="3" borderId="21" xfId="0" applyNumberFormat="1" applyFill="1" applyBorder="1"/>
    <xf numFmtId="0" fontId="0" fillId="3" borderId="18" xfId="0" applyFill="1" applyBorder="1" applyAlignment="1">
      <alignment horizontal="left"/>
    </xf>
    <xf numFmtId="0" fontId="0" fillId="3" borderId="38" xfId="0" applyFill="1" applyBorder="1" applyAlignment="1">
      <alignment horizontal="left"/>
    </xf>
    <xf numFmtId="0" fontId="0" fillId="3" borderId="23" xfId="0" applyFill="1" applyBorder="1" applyAlignment="1">
      <alignment horizontal="left"/>
    </xf>
    <xf numFmtId="0" fontId="0" fillId="3" borderId="46" xfId="0" applyFill="1" applyBorder="1" applyAlignment="1">
      <alignment horizontal="right"/>
    </xf>
    <xf numFmtId="0" fontId="1" fillId="3" borderId="10" xfId="2" applyFont="1" applyFill="1" applyBorder="1" applyAlignment="1">
      <alignment vertical="center"/>
    </xf>
    <xf numFmtId="0" fontId="0" fillId="4" borderId="15" xfId="0" applyFill="1" applyBorder="1" applyAlignment="1">
      <alignment horizontal="left"/>
    </xf>
    <xf numFmtId="0" fontId="0" fillId="4" borderId="16" xfId="0" applyFill="1" applyBorder="1" applyAlignment="1">
      <alignment horizontal="left"/>
    </xf>
    <xf numFmtId="0" fontId="0" fillId="2" borderId="17" xfId="0" applyFill="1" applyBorder="1" applyAlignment="1">
      <alignment horizontal="left"/>
    </xf>
    <xf numFmtId="0" fontId="0" fillId="2" borderId="19" xfId="0" applyFill="1" applyBorder="1" applyAlignment="1">
      <alignment horizontal="left"/>
    </xf>
    <xf numFmtId="0" fontId="0" fillId="2" borderId="15" xfId="0" applyFill="1" applyBorder="1" applyAlignment="1">
      <alignment horizontal="left" vertical="center"/>
    </xf>
    <xf numFmtId="0" fontId="0" fillId="3" borderId="15" xfId="0" applyFill="1" applyBorder="1" applyAlignment="1">
      <alignment horizontal="left"/>
    </xf>
    <xf numFmtId="0" fontId="0" fillId="3" borderId="16" xfId="0" applyFill="1" applyBorder="1" applyAlignment="1">
      <alignment horizontal="left"/>
    </xf>
    <xf numFmtId="0" fontId="0" fillId="11" borderId="15" xfId="0" applyFill="1" applyBorder="1" applyAlignment="1">
      <alignment horizontal="left"/>
    </xf>
    <xf numFmtId="0" fontId="0" fillId="11" borderId="16" xfId="0" applyFill="1" applyBorder="1" applyAlignment="1">
      <alignment horizontal="left"/>
    </xf>
    <xf numFmtId="0" fontId="3" fillId="3" borderId="27" xfId="0" applyFont="1" applyFill="1" applyBorder="1" applyAlignment="1">
      <alignment horizontal="left"/>
    </xf>
    <xf numFmtId="0" fontId="3" fillId="3" borderId="29" xfId="0" applyFont="1" applyFill="1" applyBorder="1" applyAlignment="1">
      <alignment horizontal="left"/>
    </xf>
    <xf numFmtId="0" fontId="14" fillId="7" borderId="52" xfId="0" applyFont="1" applyFill="1" applyBorder="1" applyAlignment="1">
      <alignment horizontal="left"/>
    </xf>
    <xf numFmtId="0" fontId="14" fillId="7" borderId="50" xfId="0" applyFont="1" applyFill="1" applyBorder="1" applyAlignment="1">
      <alignment horizontal="left"/>
    </xf>
    <xf numFmtId="0" fontId="19" fillId="0" borderId="5" xfId="1" applyFont="1" applyBorder="1" applyAlignment="1" applyProtection="1">
      <alignment horizontal="center" vertical="top" wrapText="1"/>
      <protection locked="0"/>
    </xf>
    <xf numFmtId="0" fontId="19" fillId="0" borderId="32" xfId="1" applyFont="1" applyBorder="1" applyAlignment="1" applyProtection="1">
      <alignment horizontal="center" vertical="top" wrapText="1"/>
      <protection locked="0"/>
    </xf>
    <xf numFmtId="0" fontId="19" fillId="0" borderId="10" xfId="1" applyFont="1" applyBorder="1" applyAlignment="1">
      <alignment horizontal="center" vertical="top" wrapText="1"/>
    </xf>
    <xf numFmtId="0" fontId="19" fillId="0" borderId="12" xfId="1" applyFont="1" applyBorder="1" applyAlignment="1">
      <alignment horizontal="center" vertical="top" wrapText="1"/>
    </xf>
    <xf numFmtId="0" fontId="19" fillId="0" borderId="10" xfId="1" applyFont="1" applyBorder="1" applyAlignment="1">
      <alignment horizontal="center" vertical="top"/>
    </xf>
    <xf numFmtId="0" fontId="19" fillId="0" borderId="12" xfId="1" applyFont="1" applyBorder="1" applyAlignment="1">
      <alignment horizontal="center" vertical="top"/>
    </xf>
    <xf numFmtId="0" fontId="2" fillId="2" borderId="4" xfId="2" applyFill="1" applyBorder="1" applyAlignment="1">
      <alignment horizontal="left" vertical="center" wrapText="1"/>
    </xf>
    <xf numFmtId="0" fontId="2" fillId="12" borderId="13" xfId="2" applyFill="1" applyBorder="1" applyAlignment="1">
      <alignment horizontal="center" vertical="center"/>
    </xf>
    <xf numFmtId="0" fontId="2" fillId="12" borderId="55" xfId="2" applyFill="1" applyBorder="1" applyAlignment="1">
      <alignment horizontal="center" vertical="center"/>
    </xf>
    <xf numFmtId="0" fontId="2" fillId="12" borderId="25" xfId="2" applyFill="1" applyBorder="1" applyAlignment="1">
      <alignment horizontal="center" vertical="center"/>
    </xf>
    <xf numFmtId="0" fontId="2" fillId="3" borderId="13" xfId="2" applyFill="1" applyBorder="1" applyAlignment="1">
      <alignment horizontal="right" vertical="center"/>
    </xf>
    <xf numFmtId="0" fontId="2" fillId="3" borderId="55" xfId="2" applyFill="1" applyBorder="1" applyAlignment="1">
      <alignment horizontal="right" vertical="center"/>
    </xf>
    <xf numFmtId="0" fontId="2" fillId="3" borderId="25" xfId="2" applyFill="1" applyBorder="1" applyAlignment="1">
      <alignment horizontal="right" vertical="center"/>
    </xf>
    <xf numFmtId="0" fontId="2" fillId="12" borderId="13" xfId="2" applyFill="1" applyBorder="1" applyAlignment="1">
      <alignment horizontal="left" vertical="center"/>
    </xf>
    <xf numFmtId="0" fontId="2" fillId="12" borderId="55" xfId="2" applyFill="1" applyBorder="1" applyAlignment="1">
      <alignment horizontal="left" vertical="center"/>
    </xf>
    <xf numFmtId="0" fontId="2" fillId="12" borderId="25" xfId="2" applyFill="1" applyBorder="1" applyAlignment="1">
      <alignment horizontal="left" vertical="center"/>
    </xf>
    <xf numFmtId="0" fontId="2" fillId="3" borderId="15" xfId="2" applyFill="1" applyBorder="1" applyAlignment="1">
      <alignment horizontal="left"/>
    </xf>
    <xf numFmtId="0" fontId="2" fillId="3" borderId="4" xfId="2" applyFill="1" applyBorder="1" applyAlignment="1">
      <alignment horizontal="left"/>
    </xf>
    <xf numFmtId="0" fontId="2" fillId="3" borderId="16" xfId="2" applyFill="1" applyBorder="1" applyAlignment="1">
      <alignment horizontal="left"/>
    </xf>
    <xf numFmtId="0" fontId="2" fillId="2" borderId="17" xfId="2" applyFill="1" applyBorder="1" applyAlignment="1">
      <alignment horizontal="left"/>
    </xf>
    <xf numFmtId="0" fontId="2" fillId="2" borderId="18" xfId="2" applyFill="1" applyBorder="1" applyAlignment="1">
      <alignment horizontal="left"/>
    </xf>
    <xf numFmtId="0" fontId="2" fillId="2" borderId="19" xfId="2" applyFill="1" applyBorder="1" applyAlignment="1">
      <alignment horizontal="left"/>
    </xf>
    <xf numFmtId="0" fontId="2" fillId="3" borderId="13" xfId="2" applyFill="1" applyBorder="1" applyAlignment="1">
      <alignment horizontal="left" vertical="center"/>
    </xf>
    <xf numFmtId="0" fontId="2" fillId="3" borderId="55" xfId="2" applyFill="1" applyBorder="1" applyAlignment="1">
      <alignment horizontal="left" vertical="center"/>
    </xf>
    <xf numFmtId="0" fontId="2" fillId="3" borderId="25" xfId="2" applyFill="1" applyBorder="1" applyAlignment="1">
      <alignment horizontal="left" vertical="center"/>
    </xf>
    <xf numFmtId="2" fontId="2" fillId="12" borderId="56" xfId="2" applyNumberFormat="1" applyFill="1" applyBorder="1" applyAlignment="1">
      <alignment horizontal="left"/>
    </xf>
    <xf numFmtId="2" fontId="2" fillId="12" borderId="57" xfId="2" applyNumberFormat="1" applyFill="1" applyBorder="1" applyAlignment="1">
      <alignment horizontal="left"/>
    </xf>
    <xf numFmtId="2" fontId="2" fillId="12" borderId="40" xfId="2" applyNumberFormat="1" applyFill="1" applyBorder="1" applyAlignment="1">
      <alignment horizontal="left"/>
    </xf>
    <xf numFmtId="0" fontId="7" fillId="0" borderId="0" xfId="0" applyFont="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9" borderId="10" xfId="0" applyFill="1" applyBorder="1" applyAlignment="1">
      <alignment horizontal="center"/>
    </xf>
    <xf numFmtId="0" fontId="0" fillId="9" borderId="12" xfId="0" applyFill="1" applyBorder="1" applyAlignment="1">
      <alignment horizontal="center"/>
    </xf>
    <xf numFmtId="0" fontId="0" fillId="10" borderId="10" xfId="0" applyFill="1" applyBorder="1" applyAlignment="1">
      <alignment horizontal="center"/>
    </xf>
    <xf numFmtId="0" fontId="0" fillId="10" borderId="12" xfId="0" applyFill="1" applyBorder="1" applyAlignment="1">
      <alignment horizontal="center"/>
    </xf>
    <xf numFmtId="0" fontId="0" fillId="8"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cellXfs>
  <cellStyles count="6">
    <cellStyle name="Comma" xfId="3" builtinId="3"/>
    <cellStyle name="Normal" xfId="0" builtinId="0"/>
    <cellStyle name="Normal 2" xfId="1" xr:uid="{00000000-0005-0000-0000-000002000000}"/>
    <cellStyle name="Normal 3" xfId="2" xr:uid="{00000000-0005-0000-0000-000003000000}"/>
    <cellStyle name="Normal 3 2" xfId="5" xr:uid="{FCB9BDB8-BC7F-48F6-AE66-662C3E5CD40B}"/>
    <cellStyle name="Normal 3 3" xfId="4" xr:uid="{28C86A6B-3FD6-4F7E-AAEA-06C46BD412A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team.statoil.com/sites/ts-96339/Guidelines/Shared%20Documents/GuidelinetoNCSconcessionroundapplicationwriting_V1.0-.pdf" TargetMode="External"/></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10</xdr:col>
      <xdr:colOff>390525</xdr:colOff>
      <xdr:row>37</xdr:row>
      <xdr:rowOff>19050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76275" y="552450"/>
          <a:ext cx="581025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latin typeface="+mn-lt"/>
              <a:ea typeface="+mn-ea"/>
              <a:cs typeface="+mn-cs"/>
            </a:rPr>
            <a:t>Statoil guidelines for NPD Table 5 (Parameters section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All input perameters must be justified. Some of the perameters are described in detail below.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use Mean, "High (P10)" use P10. Note that values should be in numerical ascending order so that P90 is less that P10, also for parameters like water saturation, even if a higher value gives a lower resource number.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Gross Rock Volume</a:t>
          </a:r>
          <a:r>
            <a:rPr lang="en-US" sz="1100" b="0" i="0" u="none" strike="noStrike" baseline="0">
              <a:solidFill>
                <a:schemeClr val="dk1"/>
              </a:solidFill>
              <a:latin typeface="+mn-lt"/>
              <a:ea typeface="+mn-ea"/>
              <a:cs typeface="+mn-cs"/>
            </a:rPr>
            <a:t>: The values for GRV should be taken from the GeoX output page Intermediate and HC yield estimates.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Area of Closure</a:t>
          </a:r>
          <a:r>
            <a:rPr lang="en-US" sz="1100" b="0" i="0" u="none" strike="noStrike" baseline="0">
              <a:solidFill>
                <a:schemeClr val="dk1"/>
              </a:solidFill>
              <a:latin typeface="+mn-lt"/>
              <a:ea typeface="+mn-ea"/>
              <a:cs typeface="+mn-cs"/>
            </a:rPr>
            <a:t>: If a Depth vs Area volume method has been used in GeoX, use the Productive Area output in the Intermediate and HC yield estimates page in GeoX. If the Depth vs Volume method has been used, use the area from the map for the P90, mean and P10 column heights.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Reservoir thickness:</a:t>
          </a:r>
          <a:r>
            <a:rPr lang="en-US" sz="1100" b="0" i="0" u="none" strike="noStrike" baseline="0">
              <a:solidFill>
                <a:schemeClr val="dk1"/>
              </a:solidFill>
              <a:latin typeface="+mn-lt"/>
              <a:ea typeface="+mn-ea"/>
              <a:cs typeface="+mn-cs"/>
            </a:rPr>
            <a:t>  If the depth vs Area and thickness method has been used, use the thickness inputted into GeoX. If a Depth vs volume method has been used, calculated from an isopach with variable thickness, calculate the average thickness and input as Mean. Assess the uncertainty in average thickness (guide: what is the uncertainty range used in the volume depth table).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Note that NPD ask for </a:t>
          </a:r>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 </a:t>
          </a:r>
          <a:r>
            <a:rPr lang="en-US" sz="1100" b="1" i="0" u="none" strike="noStrike" baseline="0">
              <a:solidFill>
                <a:schemeClr val="dk1"/>
              </a:solidFill>
              <a:latin typeface="+mn-lt"/>
              <a:ea typeface="+mn-ea"/>
              <a:cs typeface="+mn-cs"/>
            </a:rPr>
            <a:t>1/Bg</a:t>
          </a:r>
          <a:r>
            <a:rPr lang="en-US" sz="1100" b="0" i="0" u="none" strike="noStrike" baseline="0">
              <a:solidFill>
                <a:schemeClr val="dk1"/>
              </a:solidFill>
              <a:latin typeface="+mn-lt"/>
              <a:ea typeface="+mn-ea"/>
              <a:cs typeface="+mn-cs"/>
            </a:rPr>
            <a:t> (Expansion factor) as is normally used in Statoil. So if you have a 1/Bg of 250, you need to input 1/250 = 0.004. Note that if you have used the Bo,Bg setup in GeoX, the Bg is stated in m3/1e6 Sm3. In the example above, the GeoX input would be 0.004 * 1.000.000 = 4000.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GOR, free gas</a:t>
          </a:r>
          <a:r>
            <a:rPr lang="en-US" sz="1100" b="0" i="0" u="none" strike="noStrike" baseline="0">
              <a:solidFill>
                <a:schemeClr val="dk1"/>
              </a:solidFill>
              <a:latin typeface="+mn-lt"/>
              <a:ea typeface="+mn-ea"/>
              <a:cs typeface="+mn-cs"/>
            </a:rPr>
            <a:t>: This shall only be used for a gas case or for the gas cap of an oil+gas case. In GeoX the input is Condensate Yield (Condensate Gas Ratio) in Sm3/1e6 Sm3. To convert from Condensate Yield (CY) use the following: GOR = 1.000.000 * 1/CY. A condensate Yield of 400 in GeoX is then a GOR of 2500. Be aware that CY has different values in the SI and Field units setup. Make sure you read the SI value </a:t>
          </a:r>
          <a:endParaRPr lang="en-US" sz="1100"/>
        </a:p>
      </xdr:txBody>
    </xdr:sp>
    <xdr:clientData/>
  </xdr:twoCellAnchor>
  <xdr:twoCellAnchor>
    <xdr:from>
      <xdr:col>11</xdr:col>
      <xdr:colOff>19050</xdr:colOff>
      <xdr:row>3</xdr:row>
      <xdr:rowOff>57149</xdr:rowOff>
    </xdr:from>
    <xdr:to>
      <xdr:col>21</xdr:col>
      <xdr:colOff>171450</xdr:colOff>
      <xdr:row>10</xdr:row>
      <xdr:rowOff>114299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724650" y="542924"/>
          <a:ext cx="6248400"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(1)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Mode" use P50, "Base Mean" use Mean, "High (P10)" use P10. </a:t>
          </a:r>
          <a:endParaRPr lang="en-US" sz="1100"/>
        </a:p>
      </xdr:txBody>
    </xdr:sp>
    <xdr:clientData/>
  </xdr:twoCellAnchor>
  <xdr:twoCellAnchor>
    <xdr:from>
      <xdr:col>1</xdr:col>
      <xdr:colOff>76200</xdr:colOff>
      <xdr:row>1</xdr:row>
      <xdr:rowOff>1</xdr:rowOff>
    </xdr:from>
    <xdr:to>
      <xdr:col>8</xdr:col>
      <xdr:colOff>152400</xdr:colOff>
      <xdr:row>2</xdr:row>
      <xdr:rowOff>76200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685800" y="161926"/>
          <a:ext cx="4343400" cy="238124"/>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STATOIL GUIDELINES FOR CONCESSION</a:t>
          </a:r>
          <a:r>
            <a:rPr lang="en-US" sz="1100" b="1" baseline="0">
              <a:solidFill>
                <a:sysClr val="windowText" lastClr="000000"/>
              </a:solidFill>
            </a:rPr>
            <a:t> ROUND APPLICATIONS LINK</a:t>
          </a:r>
          <a:endParaRPr lang="en-US" sz="1100" b="1">
            <a:solidFill>
              <a:sysClr val="windowText" lastClr="000000"/>
            </a:solidFill>
          </a:endParaRPr>
        </a:p>
      </xdr:txBody>
    </xdr:sp>
    <xdr:clientData/>
  </xdr:twoCellAnchor>
  <xdr:twoCellAnchor>
    <xdr:from>
      <xdr:col>11</xdr:col>
      <xdr:colOff>0</xdr:colOff>
      <xdr:row>12</xdr:row>
      <xdr:rowOff>0</xdr:rowOff>
    </xdr:from>
    <xdr:to>
      <xdr:col>21</xdr:col>
      <xdr:colOff>152400</xdr:colOff>
      <xdr:row>32</xdr:row>
      <xdr:rowOff>95250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705600" y="1943100"/>
          <a:ext cx="624840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(2) </a:t>
          </a:r>
        </a:p>
        <a:p>
          <a:r>
            <a:rPr lang="en-US" sz="1100" b="0" i="0" u="none" strike="noStrike" baseline="0">
              <a:solidFill>
                <a:schemeClr val="dk1"/>
              </a:solidFill>
              <a:latin typeface="+mn-lt"/>
              <a:ea typeface="+mn-ea"/>
              <a:cs typeface="+mn-cs"/>
            </a:rPr>
            <a:t> </a:t>
          </a:r>
        </a:p>
        <a:p>
          <a:r>
            <a:rPr lang="en-US" sz="1100" b="0" i="0" u="none" strike="noStrike" baseline="0">
              <a:solidFill>
                <a:schemeClr val="dk1"/>
              </a:solidFill>
              <a:latin typeface="+mn-lt"/>
              <a:ea typeface="+mn-ea"/>
              <a:cs typeface="+mn-cs"/>
            </a:rPr>
            <a:t>Description of the the </a:t>
          </a:r>
          <a:r>
            <a:rPr lang="en-US" sz="1100" b="1" i="0" u="none" strike="noStrike" baseline="0">
              <a:solidFill>
                <a:schemeClr val="accent5">
                  <a:lumMod val="50000"/>
                </a:schemeClr>
              </a:solidFill>
              <a:latin typeface="+mn-lt"/>
              <a:ea typeface="+mn-ea"/>
              <a:cs typeface="+mn-cs"/>
            </a:rPr>
            <a:t>different cases (case 1, case 2, case 3)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These should be used for different fluid cases only (oil, gas, oil leg/gas cap). They should not be used for alternative prospect models or different segments in a prospect.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If there is phase risking applied in the segment, there is an additional Resource output page, </a:t>
          </a:r>
          <a:r>
            <a:rPr lang="en-US" sz="1100" b="0" i="0" baseline="0">
              <a:solidFill>
                <a:schemeClr val="dk1"/>
              </a:solidFill>
              <a:effectLst/>
              <a:latin typeface="+mn-lt"/>
              <a:ea typeface="+mn-ea"/>
              <a:cs typeface="+mn-cs"/>
            </a:rPr>
            <a:t>Pure and multiple case resource result page. The volumes are taken from these</a:t>
          </a:r>
          <a:endParaRPr lang="en-US" sz="1100" b="0" i="0" u="none" strike="noStrike" baseline="0">
            <a:solidFill>
              <a:schemeClr val="dk1"/>
            </a:solidFill>
            <a:latin typeface="+mn-lt"/>
            <a:ea typeface="+mn-ea"/>
            <a:cs typeface="+mn-cs"/>
          </a:endParaRP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Case 1 "Oil case" - the volumes are extracted from the  Oil case tab in the </a:t>
          </a:r>
          <a:r>
            <a:rPr lang="en-US" sz="1100" b="0" i="0" baseline="0">
              <a:solidFill>
                <a:schemeClr val="dk1"/>
              </a:solidFill>
              <a:effectLst/>
              <a:latin typeface="+mn-lt"/>
              <a:ea typeface="+mn-ea"/>
              <a:cs typeface="+mn-cs"/>
            </a:rPr>
            <a:t>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Case 2 "Gas case" - </a:t>
          </a:r>
          <a:r>
            <a:rPr lang="en-US" sz="1100" b="0" i="0" baseline="0">
              <a:solidFill>
                <a:schemeClr val="dk1"/>
              </a:solidFill>
              <a:effectLst/>
              <a:latin typeface="+mn-lt"/>
              <a:ea typeface="+mn-ea"/>
              <a:cs typeface="+mn-cs"/>
            </a:rPr>
            <a:t>the volumes are extracted from the  Gas case tab in the 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Case 2 "Multiple case", i.e. gas cap and oil leg,  the volumes are extracted from the  Multiple case tab in the Pure and multiple case resource result page</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0" i="0" u="none" strike="noStrike"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tatoil.com/sites/ts-97639/Porter%20Tables/6608_10_Application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oilsrm-my.sharepoint.com/personal/jemb_equinor_com/Documents/00.GCQ/Digitalization/GeoX%20Excel%20report/02_Table%204%20NPD%20report/NPD%20input/discovery-and-prospect-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Veiledninger &amp; Definisjoner"/>
      <sheetName val="1-Application summary"/>
      <sheetName val="2-Resource potential"/>
      <sheetName val="3-Coordinates"/>
      <sheetName val="4-Work program and duration"/>
      <sheetName val="LegalValues"/>
      <sheetName val="LegalCompanyNames"/>
      <sheetName val="LegalBlockNam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Discovery&amp;Prospect data-case 1"/>
      <sheetName val="Discovery&amp;Prospect data-case 2"/>
      <sheetName val="Discovery&amp;Prospect data-case 3"/>
      <sheetName val="Stratigraphy &amp; Struct. elements"/>
      <sheetName val="LegalValu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
  <sheetViews>
    <sheetView workbookViewId="0">
      <selection activeCell="A13" sqref="A13"/>
    </sheetView>
  </sheetViews>
  <sheetFormatPr defaultRowHeight="12.7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H520"/>
  <sheetViews>
    <sheetView tabSelected="1" zoomScale="130" zoomScaleNormal="130" workbookViewId="0">
      <selection activeCell="E2" sqref="E2"/>
    </sheetView>
  </sheetViews>
  <sheetFormatPr defaultRowHeight="12.75"/>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c r="A2" s="1"/>
      <c r="B2" s="18" t="s">
        <v>1</v>
      </c>
      <c r="C2" s="40" t="str">
        <f ca="1">IF(Misc!B20&lt;&gt;"",_xlfn.TEXTJOIN(",", TRUE, Misc!B20:'Misc'!B30),"")</f>
        <v>NO 33/3,NO 33/6</v>
      </c>
      <c r="D2" s="10" t="s">
        <v>2</v>
      </c>
      <c r="E2" s="41" t="s">
        <v>3</v>
      </c>
      <c r="F2" s="10" t="s">
        <v>4</v>
      </c>
      <c r="G2" s="41" t="s">
        <v>5</v>
      </c>
      <c r="H2" s="137" t="s">
        <v>6</v>
      </c>
      <c r="I2" s="160" t="s">
        <v>7</v>
      </c>
      <c r="J2" s="10" t="s">
        <v>8</v>
      </c>
      <c r="K2" s="226" t="s">
        <v>7</v>
      </c>
      <c r="L2" s="1" t="s">
        <v>9</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c r="A3" s="1"/>
      <c r="B3" s="135" t="s">
        <v>10</v>
      </c>
      <c r="C3" s="161" t="s">
        <v>7</v>
      </c>
      <c r="D3" s="1" t="s">
        <v>11</v>
      </c>
      <c r="E3" s="235" t="s">
        <v>7</v>
      </c>
      <c r="F3" s="1" t="s">
        <v>12</v>
      </c>
      <c r="G3" s="236" t="s">
        <v>7</v>
      </c>
      <c r="H3" s="237"/>
      <c r="I3" s="7"/>
      <c r="J3" s="7"/>
      <c r="K3" s="238"/>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c r="A4" s="1"/>
      <c r="B4" s="127" t="s">
        <v>13</v>
      </c>
      <c r="C4" s="128" t="s">
        <v>14</v>
      </c>
      <c r="D4" s="129" t="s">
        <v>15</v>
      </c>
      <c r="E4" s="41" t="s">
        <v>16</v>
      </c>
      <c r="F4" s="131" t="s">
        <v>17</v>
      </c>
      <c r="G4" s="290"/>
      <c r="H4" s="291"/>
      <c r="I4" s="292"/>
      <c r="J4" s="131" t="s">
        <v>18</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c r="A5" s="1"/>
      <c r="B5" s="16" t="s">
        <v>19</v>
      </c>
      <c r="C5" s="289" t="s">
        <v>20</v>
      </c>
      <c r="D5" s="129" t="s">
        <v>21</v>
      </c>
      <c r="E5" s="130" t="s">
        <v>22</v>
      </c>
      <c r="F5" s="131" t="s">
        <v>23</v>
      </c>
      <c r="G5" s="130" t="str">
        <f>IF(Misc!B10&lt;&gt;"",Misc!B10,"")</f>
        <v>Structural/Stratigraphic (critical seal is non-stratigraphic)</v>
      </c>
      <c r="H5" s="131" t="s">
        <v>24</v>
      </c>
      <c r="I5" s="130">
        <f>IF(Misc!B11&lt;&gt;"",Misc!B11,"")</f>
        <v>375</v>
      </c>
      <c r="J5" s="131" t="s">
        <v>25</v>
      </c>
      <c r="K5" s="241" t="s">
        <v>26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c r="A6" s="1"/>
      <c r="B6" s="11" t="s">
        <v>27</v>
      </c>
      <c r="C6" s="12"/>
      <c r="D6" s="29" t="s">
        <v>28</v>
      </c>
      <c r="E6" s="30"/>
      <c r="F6" s="30"/>
      <c r="G6" s="31"/>
      <c r="H6" s="73" t="s">
        <v>29</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c r="A7" s="1"/>
      <c r="B7" s="11" t="s">
        <v>30</v>
      </c>
      <c r="C7" s="12"/>
      <c r="D7" s="19" t="s">
        <v>31</v>
      </c>
      <c r="E7" s="9" t="s">
        <v>32</v>
      </c>
      <c r="F7" s="9" t="s">
        <v>33</v>
      </c>
      <c r="G7" s="32" t="s">
        <v>34</v>
      </c>
      <c r="H7" s="74" t="s">
        <v>31</v>
      </c>
      <c r="I7" s="9" t="s">
        <v>32</v>
      </c>
      <c r="J7" s="9" t="s">
        <v>33</v>
      </c>
      <c r="K7" s="32" t="s">
        <v>34</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c r="A8" s="1"/>
      <c r="B8" s="304" t="s">
        <v>35</v>
      </c>
      <c r="C8" s="20" t="s">
        <v>36</v>
      </c>
      <c r="D8" s="242">
        <f>IF(AND($E$15&lt;&gt;0,$E$15&lt;&gt;""),IF(ResultVolInplace!$F$9&lt;&gt;0,ResultVolInplace!$F$7,ResultVolInplace!$B$7),"")</f>
        <v>2.8423619270324707</v>
      </c>
      <c r="E8" s="21">
        <f>IF(AND($E$15&lt;&gt;0,$E$15&lt;&gt;""),IF(ResultVolInplace!$F$9&lt;&gt;0,ResultVolInplace!$F$10,ResultVolInplace!$B$10),"")</f>
        <v>3.1848781108856201</v>
      </c>
      <c r="F8" s="21">
        <f>IF(AND($E$15&lt;&gt;0,$E$15&lt;&gt;""),IF(ResultVolInplace!$F$9&lt;&gt;0,ResultVolInplace!$F$5,ResultVolInplace!$B$5),"")</f>
        <v>20.403249740600586</v>
      </c>
      <c r="G8" s="91">
        <f>IF(AND($E$15&lt;&gt;0,$E$15&lt;&gt;""),IF(ResultVolInplace!$F$9&lt;&gt;0,ResultVolInplace!$F$9,ResultVolInplace!$B$9),"")</f>
        <v>50.287460327148438</v>
      </c>
      <c r="H8" s="248"/>
      <c r="I8" s="246"/>
      <c r="J8" s="246"/>
      <c r="K8" s="247"/>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c r="A9" s="1"/>
      <c r="B9" s="304"/>
      <c r="C9" s="20" t="s">
        <v>37</v>
      </c>
      <c r="D9" s="245"/>
      <c r="E9" s="246"/>
      <c r="F9" s="246"/>
      <c r="G9" s="247"/>
      <c r="H9" s="26">
        <f>IF(AND($E$15&lt;&gt;0,$E$15&lt;&gt;""),IF(ResultVolInplace!$G$9&lt;&gt;0,ResultVolInplace!$G$7,ResultVolInplace!$C$7),"")</f>
        <v>1.5998090505599976</v>
      </c>
      <c r="I9" s="21">
        <f>IF(AND($E$15&lt;&gt;0,$E$15&lt;&gt;""),IF(ResultVolInplace!$G$9&lt;&gt;0,ResultVolInplace!$G$10,ResultVolInplace!$C$10),"")</f>
        <v>1.8759399652481079</v>
      </c>
      <c r="J9" s="21">
        <f>IF(AND($E$15&lt;&gt;0,$E$15&lt;&gt;""),IF(ResultVolInplace!$G$9&lt;&gt;0,ResultVolInplace!$G$5,ResultVolInplace!$C$5),"")</f>
        <v>11.592430114746094</v>
      </c>
      <c r="K9" s="91">
        <f>IF(AND($E$15&lt;&gt;0,$E$15&lt;&gt;""),IF(ResultVolInplace!$G$9&lt;&gt;0,ResultVolInplace!$G$9,ResultVolInplace!$C$9),"")</f>
        <v>29.363449096679688</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c r="A10" s="1"/>
      <c r="B10" s="304" t="s">
        <v>38</v>
      </c>
      <c r="C10" s="20" t="s">
        <v>39</v>
      </c>
      <c r="D10" s="242">
        <f>IF(AND($E$15&lt;&gt;0,$E$15&lt;&gt;""),IF(ResultVolRec!$F$9&lt;&gt;0,ResultVolRec!$F$7,ResultVolRec!$B$7),"")</f>
        <v>0.67710041999816895</v>
      </c>
      <c r="E10" s="21">
        <f>IF(AND($E$15&lt;&gt;0,$E$15&lt;&gt;""),IF(ResultVolRec!$F$9&lt;&gt;0,ResultVolRec!$F$10,ResultVolRec!$B$10),"")</f>
        <v>0.67803752422332764</v>
      </c>
      <c r="F10" s="21">
        <f>IF(AND($E$15&lt;&gt;0,$E$15&lt;&gt;""),IF(ResultVolRec!$F$9&lt;&gt;0,ResultVolRec!$F$5,ResultVolRec!$B$5),"")</f>
        <v>5.2675619125366211</v>
      </c>
      <c r="G10" s="91">
        <f>IF(AND($E$15&lt;&gt;0,$E$15&lt;&gt;""),IF(ResultVolRec!$F$9&lt;&gt;0,ResultVolRec!$F$9,ResultVolRec!$B$9),"")</f>
        <v>13.2529296875</v>
      </c>
      <c r="H10" s="248"/>
      <c r="I10" s="246"/>
      <c r="J10" s="246"/>
      <c r="K10" s="247"/>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c r="A11" s="1"/>
      <c r="B11" s="304"/>
      <c r="C11" s="20" t="s">
        <v>40</v>
      </c>
      <c r="D11" s="252"/>
      <c r="E11" s="250"/>
      <c r="F11" s="250"/>
      <c r="G11" s="251"/>
      <c r="H11" s="244">
        <f>IF(AND($E$15&lt;&gt;0,$E$15&lt;&gt;""),IF(ResultVolRec!$G$9&lt;&gt;0,ResultVolRec!$G$7,ResultVolRec!$C$7),"")</f>
        <v>0.47170311212539673</v>
      </c>
      <c r="I11" s="92">
        <f>IF(AND($E$15&lt;&gt;0,$E$15&lt;&gt;""),IF(ResultVolRec!$G$9&lt;&gt;0,ResultVolRec!$G$10,ResultVolRec!$C$10),"")</f>
        <v>0.51087337732315063</v>
      </c>
      <c r="J11" s="92">
        <f>IF(AND($E$15&lt;&gt;0,$E$15&lt;&gt;""),IF(ResultVolRec!$G$9&lt;&gt;0,ResultVolRec!$G$5,ResultVolRec!$C$5),"")</f>
        <v>3.5991370677947998</v>
      </c>
      <c r="K11" s="94">
        <f>IF(AND($E$15&lt;&gt;0,$E$15&lt;&gt;""),IF(ResultVolRec!$G$9&lt;&gt;0,ResultVolRec!$G$9,ResultVolRec!$C$9),"")</f>
        <v>8.767146110534668</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c r="A12" s="1"/>
      <c r="B12" s="19" t="s">
        <v>41</v>
      </c>
      <c r="C12" s="21" t="s">
        <v>42</v>
      </c>
      <c r="D12" s="25" t="s">
        <v>43</v>
      </c>
      <c r="E12" s="42" t="s">
        <v>44</v>
      </c>
      <c r="F12" s="25" t="s">
        <v>45</v>
      </c>
      <c r="G12" s="42" t="s">
        <v>46</v>
      </c>
      <c r="H12" s="25" t="s">
        <v>47</v>
      </c>
      <c r="I12" s="42" t="s">
        <v>48</v>
      </c>
      <c r="J12" s="1" t="s">
        <v>49</v>
      </c>
      <c r="K12" s="293" t="s">
        <v>50</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c r="A13" s="1"/>
      <c r="B13" s="19" t="s">
        <v>51</v>
      </c>
      <c r="C13" s="21" t="s">
        <v>42</v>
      </c>
      <c r="D13" s="9" t="s">
        <v>52</v>
      </c>
      <c r="E13" s="42" t="s">
        <v>53</v>
      </c>
      <c r="F13" s="9" t="s">
        <v>54</v>
      </c>
      <c r="G13" s="21"/>
      <c r="H13" s="9" t="s">
        <v>55</v>
      </c>
      <c r="I13" s="21"/>
      <c r="J13" s="1" t="s">
        <v>56</v>
      </c>
      <c r="K13" s="294" t="s">
        <v>48</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c r="A14" s="1"/>
      <c r="B14" s="13" t="s">
        <v>57</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c r="A15" s="1"/>
      <c r="B15" s="19" t="s">
        <v>58</v>
      </c>
      <c r="C15" s="21">
        <f>IF(InitialRiskAssessment!$B$29&lt;&gt;"",DFI_modified_prob!I18,InitialRiskAssessment!F18)</f>
        <v>0.14000000059604645</v>
      </c>
      <c r="D15" s="9" t="s">
        <v>59</v>
      </c>
      <c r="E15" s="21">
        <f>IF(InitialRiskAssessment!$B$29&lt;&gt;"",DFI_modified_prob!K18,InitialRiskAssessment!H18)</f>
        <v>0.2</v>
      </c>
      <c r="F15" s="9" t="s">
        <v>60</v>
      </c>
      <c r="G15" s="21">
        <f>IF(InitialRiskAssessment!$B$29&lt;&gt;"",DFI_modified_prob!M18,InitialRiskAssessment!J18)</f>
        <v>0.8</v>
      </c>
      <c r="H15" s="9" t="s">
        <v>61</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c r="A16" s="1"/>
      <c r="B16" s="19" t="s">
        <v>62</v>
      </c>
      <c r="C16" s="21">
        <f>IF(InitialRiskAssessment!$B$29&lt;&gt;"",DFI_modified_prob!I19,InitialRiskAssessment!F19)</f>
        <v>0.20000000298023224</v>
      </c>
      <c r="D16" s="9" t="s">
        <v>63</v>
      </c>
      <c r="E16" s="21">
        <f>IF(InitialRiskAssessment!$B$29&lt;&gt;"",DFI_modified_prob!K19,InitialRiskAssessment!H19)</f>
        <v>0.69999998807907104</v>
      </c>
      <c r="F16" s="113" t="s">
        <v>64</v>
      </c>
      <c r="G16" s="114">
        <f>IF(InitialRiskAssessment!$B$29&lt;&gt;"",DFI_modified_prob!M19,InitialRiskAssessment!J19)</f>
        <v>1</v>
      </c>
      <c r="H16" s="113" t="s">
        <v>65</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c r="A17" s="1"/>
      <c r="B17" s="38" t="s">
        <v>66</v>
      </c>
      <c r="C17" s="1" t="s">
        <v>31</v>
      </c>
      <c r="D17" s="1" t="s">
        <v>67</v>
      </c>
      <c r="E17" s="1" t="s">
        <v>34</v>
      </c>
      <c r="F17" s="115" t="s">
        <v>68</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c r="A18" s="1"/>
      <c r="B18" s="39" t="s">
        <v>69</v>
      </c>
      <c r="C18" s="280">
        <f>IF(AND($E$15&lt;&gt;0,$E$15&lt;&gt;""),IF(SegmentVol!T21&lt;&gt;"", SegmentVol!T21,SegmentVol!A22),"")</f>
        <v>4658.94677734375</v>
      </c>
      <c r="D18" s="281">
        <f>IF(AND($E$15&lt;&gt;0,$E$15&lt;&gt;""),IF(SegmentVol!Q21&lt;&gt;"", SegmentVol!Q21,SegmentVol!A22),"")</f>
        <v>4700</v>
      </c>
      <c r="E18" s="282">
        <f>IF(AND($E$15&lt;&gt;0,$E$15&lt;&gt;""),IF(SegmentVol!V21&lt;&gt;"", SegmentVol!V21,SegmentVol!A22),"")</f>
        <v>4741.05322265625</v>
      </c>
      <c r="F18" s="118" t="s">
        <v>70</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c r="A19" s="1"/>
      <c r="B19" s="39" t="s">
        <v>71</v>
      </c>
      <c r="C19" s="273">
        <f>IF(AND($E$15&lt;&gt;0,$E$15&lt;&gt;""),IF(IntermedVol!$G$4&lt;&gt;"",IntermedVol!G4,IF(SegmentVol!$T$20&lt;&gt;"",SegmentVol!$T$20,"")),"")</f>
        <v>8.6462440490722656</v>
      </c>
      <c r="D19" s="273">
        <f>IF(AND($E$15&lt;&gt;0,$E$15&lt;&gt;""),IF(IntermedVol!$E$4&lt;&gt;"",IntermedVol!$E$4,IF(SegmentVol!$Q$20&lt;&gt;"",SegmentVol!$Q$20,"")),"")</f>
        <v>31.76708984375</v>
      </c>
      <c r="E19" s="274">
        <f>IF(AND($E$15&lt;&gt;0,$E$15&lt;&gt;""),IF(IntermedVol!$I$4&lt;&gt;"",IntermedVol!$I$4,IF(SegmentVol!$V$20&lt;&gt;"",SegmentVol!$V$20,"")),"")</f>
        <v>64.29461669921875</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c r="A20" s="1"/>
      <c r="B20" s="39" t="s">
        <v>72</v>
      </c>
      <c r="C20" s="273">
        <f>IF(AND($E$15&lt;&gt;0,$E$15&lt;&gt;""),IF(SegmentVol!H7&lt;&gt;"",SegmentVol!H7,IF(SegmentVol!T24&lt;&gt;"",SegmentVol!T24,"")),"")</f>
        <v>150.6318359375</v>
      </c>
      <c r="D20" s="273">
        <f>IF(AND($E$15&lt;&gt;0,$E$15&lt;&gt;""),IF(SegmentVol!E7&lt;&gt;"",SegmentVol!E7,IF(SegmentVol!Q24&lt;&gt;"",SegmentVol!Q24,"")),"")</f>
        <v>175.10888671875</v>
      </c>
      <c r="E20" s="274">
        <f>IF(AND($E$15&lt;&gt;0,$E$15&lt;&gt;""),IF(SegmentVol!J7&lt;&gt;"",SegmentVol!J7,IF(SegmentVol!V24&lt;&gt;"",SegmentVol!V24,"")),"")</f>
        <v>199.9315185546875</v>
      </c>
      <c r="F20" s="283" t="str">
        <f>IF(E15="","Populate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c r="A21" s="1"/>
      <c r="B21" s="39" t="s">
        <v>73</v>
      </c>
      <c r="C21" s="273">
        <f>IF(AND($E$15&lt;&gt;0,$E$15&lt;&gt;""),SegmentVol!H13,"")</f>
        <v>161.48876953125</v>
      </c>
      <c r="D21" s="273">
        <f>IF(AND($E$15&lt;&gt;0,$E$15&lt;&gt;""),SegmentVol!E13,"")</f>
        <v>245.8828125</v>
      </c>
      <c r="E21" s="274">
        <f>IF(AND($E$15&lt;&gt;0,$E$15&lt;&gt;""),SegmentVol!J13,"")</f>
        <v>364.5595703125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c r="A22" s="1"/>
      <c r="B22" s="39" t="s">
        <v>74</v>
      </c>
      <c r="C22" s="232">
        <f>IF(AND($E$15&lt;&gt;0,$E$15&lt;&gt;""),IF(IntermedVol!$G$10&lt;&gt;"",IntermedVol!$G$10,SegmentVol!T22)/1000,"")</f>
        <v>0.32193420410156248</v>
      </c>
      <c r="D22" s="232">
        <f>IF(AND($E$15&lt;&gt;0,$E$15&lt;&gt;""),IF(IntermedVol!$E$10&lt;&gt;"",IntermedVol!$E$10,SegmentVol!Q22)/1000,"")</f>
        <v>2.251781005859375</v>
      </c>
      <c r="E22" s="233">
        <f>IF(AND($E$15&lt;&gt;0,$E$15&lt;&gt;""),IF(IntermedVol!$I$10&lt;&gt;"",IntermedVol!$I$10,SegmentVol!$V$22)/1000,"")</f>
        <v>5.6900629882812499</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c r="A23" s="1"/>
      <c r="B23" s="39" t="s">
        <v>75</v>
      </c>
      <c r="C23" s="267">
        <f>IF(AND($E$15&lt;&gt;0,$E$15&lt;&gt;""),SegmentVol!$T$4,"")</f>
        <v>0.21966727077960968</v>
      </c>
      <c r="D23" s="269">
        <f>IF(AND($E$15&lt;&gt;0,$E$15&lt;&gt;""),SegmentVol!$Q$4,"")</f>
        <v>0.3070099949836731</v>
      </c>
      <c r="E23" s="270">
        <f>IF(AND($E$15&lt;&gt;0,$E$15&lt;&gt;""),SegmentVol!$V$4,"")</f>
        <v>0.40843307971954346</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c r="A24" s="1"/>
      <c r="B24" s="39" t="s">
        <v>76</v>
      </c>
      <c r="C24" s="267">
        <f>IF(AND($E$15&lt;&gt;0,$E$15&lt;&gt;""),SegmentVol!$T$5,"")</f>
        <v>0.11215268075466156</v>
      </c>
      <c r="D24" s="269">
        <f>IF(AND($E$15&lt;&gt;0,$E$15&lt;&gt;""),SegmentVol!$Q$5,"")</f>
        <v>0.12434379756450653</v>
      </c>
      <c r="E24" s="268">
        <f>IF(AND($E$15&lt;&gt;0,$E$15&lt;&gt;""),SegmentVol!$V$5,"")</f>
        <v>0.14035309851169586</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c r="A25" s="1"/>
      <c r="B25" s="39" t="s">
        <v>77</v>
      </c>
      <c r="C25" s="267">
        <f>IF(AND($E$15&lt;&gt;0,$E$15&lt;&gt;""),IF(SegmentFluid!H37&lt;&gt;"",SegmentFluid!H37,""),"")</f>
        <v>1.6961359977722168</v>
      </c>
      <c r="D25" s="267">
        <f>IF(AND($E$15&lt;&gt;0,$E$15&lt;&gt;""),IF(SegmentFluid!E37&lt;&gt;"",SegmentFluid!E37,""),"")</f>
        <v>6.0247535705566406</v>
      </c>
      <c r="E25" s="268">
        <f>IF(AND($E$15&lt;&gt;0,$E$15&lt;&gt;""),IF(SegmentFluid!J37&lt;&gt;"",SegmentFluid!J37,""),"")</f>
        <v>12.427704811096191</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c r="A26" s="1"/>
      <c r="B26" s="39" t="s">
        <v>78</v>
      </c>
      <c r="C26" s="267">
        <f>IF(AND($E$15&lt;&gt;0,$E$15&lt;&gt;""),IF(SegmentVol!T10&lt;&gt;"",SegmentVol!T10,""),"")</f>
        <v>0.29416227340698242</v>
      </c>
      <c r="D26" s="267">
        <f>IF(AND($E$15&lt;&gt;0,$E$15&lt;&gt;""),IF(SegmentVol!Q10&lt;&gt;"",SegmentVol!Q10,""),"")</f>
        <v>0.36415421962738037</v>
      </c>
      <c r="E26" s="268">
        <f>IF(AND($E$15&lt;&gt;0,$E$15&lt;&gt;""),IF(SegmentVol!V10&lt;&gt;"",SegmentVol!V10,""),"")</f>
        <v>0.4275442361831665</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c r="A27" s="1"/>
      <c r="B27" s="39" t="s">
        <v>79</v>
      </c>
      <c r="C27" s="27"/>
      <c r="D27" s="22"/>
      <c r="E27" s="112"/>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c r="A28" s="1"/>
      <c r="B28" s="39" t="s">
        <v>80</v>
      </c>
      <c r="C28" s="271">
        <f>IF(AND(E15&lt;&gt;0,E15&lt;&gt;""),SegmentFluid!E19,"")</f>
        <v>0.33847885039802678</v>
      </c>
      <c r="D28" s="271">
        <f>IF(AND(E15&lt;&gt;0,E15&lt;&gt;""),SegmentFluid!C19,"")</f>
        <v>0.36289655948121841</v>
      </c>
      <c r="E28" s="272">
        <f>IF(AND(E15&lt;&gt;0,E15&lt;&gt;""),SegmentFluid!G19,"")</f>
        <v>0.39588449656325619</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c r="A29" s="1"/>
      <c r="B29" s="39" t="s">
        <v>81</v>
      </c>
      <c r="C29" s="27"/>
      <c r="D29" s="22"/>
      <c r="E29" s="112"/>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c r="A30" s="1"/>
      <c r="B30" s="39" t="s">
        <v>82</v>
      </c>
      <c r="C30" s="273">
        <f>IF(AND($E$15&lt;&gt;0,$E$15&lt;&gt;""),IF(SegmentFluid!H4&lt;&gt;"",SegmentFluid!H4,""),"")</f>
        <v>492.48190307617188</v>
      </c>
      <c r="D30" s="273">
        <f>IF(AND($E$15&lt;&gt;0,$E$15&lt;&gt;""),IF(SegmentFluid!E4&lt;&gt;"",SegmentFluid!E4,""),"")</f>
        <v>569.017578125</v>
      </c>
      <c r="E30" s="274">
        <f>IF(AND($E$15&lt;&gt;0,$E$15&lt;&gt;""),IF(SegmentFluid!J4&lt;&gt;"",SegmentFluid!J4,""),"")</f>
        <v>635.04656982421875</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c r="A31" s="1"/>
      <c r="B31" s="39" t="s">
        <v>83</v>
      </c>
      <c r="C31" s="26">
        <f>IF(AND($E$15&lt;&gt;0,$E$15&lt;&gt;""),IF(SegmentFluid!H8&lt;&gt;"",SegmentFluid!H8,""),"")</f>
        <v>0.19667702913284302</v>
      </c>
      <c r="D31" s="26">
        <f>IF(AND($E$15&lt;&gt;0,$E$15&lt;&gt;""),IF(SegmentFluid!E8&lt;&gt;"",SegmentFluid!E8,""),"")</f>
        <v>0.25940418243408203</v>
      </c>
      <c r="E31" s="111">
        <f>IF(AND($E$15&lt;&gt;0,$E$15&lt;&gt;""),IF(SegmentFluid!J8&lt;&gt;"",SegmentFluid!J8,""),"")</f>
        <v>0.32616177201271057</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c r="A32" s="1"/>
      <c r="B32" s="39" t="s">
        <v>84</v>
      </c>
      <c r="C32" s="26">
        <f>IF(AND($E$15&lt;&gt;0,$E$15&lt;&gt;""),IF(SegmentFluid!H9&lt;&gt;"",SegmentFluid!H9,""),"")</f>
        <v>0.22055453062057495</v>
      </c>
      <c r="D32" s="26">
        <f>IF(AND($E$15&lt;&gt;0,$E$15&lt;&gt;""),IF(SegmentFluid!E9&lt;&gt;"",SegmentFluid!E9,""),"")</f>
        <v>0.30939385294914246</v>
      </c>
      <c r="E32" s="111">
        <f>IF(AND($E$15&lt;&gt;0,$E$15&lt;&gt;""),IF(SegmentFluid!J9&lt;&gt;"",SegmentFluid!J9,""),"")</f>
        <v>0.40226143598556519</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c r="A33" s="1"/>
      <c r="B33" s="39" t="s">
        <v>85</v>
      </c>
      <c r="C33" s="27"/>
      <c r="D33" s="22"/>
      <c r="E33" s="112"/>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c r="A34" s="1"/>
      <c r="B34" s="142" t="s">
        <v>86</v>
      </c>
      <c r="C34" s="143"/>
      <c r="D34" s="144"/>
      <c r="E34" s="145"/>
      <c r="F34" s="151" t="s">
        <v>87</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c r="A35" s="1"/>
      <c r="B35" s="139" t="s">
        <v>88</v>
      </c>
      <c r="C35" s="140" t="str">
        <f>IF($E$15&lt;&gt;0,IF(SegmentFluid!E36&lt;&gt;"",SegmentFluid!E36,""),"")</f>
        <v/>
      </c>
      <c r="D35" s="139"/>
      <c r="E35" s="1"/>
      <c r="F35" s="154" t="s">
        <v>89</v>
      </c>
      <c r="G35" s="147" t="s">
        <v>7</v>
      </c>
      <c r="H35" s="146" t="s">
        <v>90</v>
      </c>
      <c r="I35" s="147" t="s">
        <v>7</v>
      </c>
      <c r="J35" s="146" t="s">
        <v>91</v>
      </c>
      <c r="K35" s="155" t="s">
        <v>7</v>
      </c>
      <c r="L35" s="1" t="s">
        <v>9</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c r="A36" s="1"/>
      <c r="B36" s="15" t="s">
        <v>92</v>
      </c>
      <c r="C36" s="106">
        <f>IF($E$15&lt;&gt;0,IF(SegmentFluid!E35&lt;&gt;"",SegmentFluid!E35,""),"")</f>
        <v>850</v>
      </c>
      <c r="D36" s="109"/>
      <c r="E36" s="17"/>
      <c r="F36" s="154" t="s">
        <v>93</v>
      </c>
      <c r="G36" s="147" t="s">
        <v>7</v>
      </c>
      <c r="H36" s="146" t="s">
        <v>94</v>
      </c>
      <c r="I36" s="147" t="s">
        <v>7</v>
      </c>
      <c r="J36" s="146" t="s">
        <v>95</v>
      </c>
      <c r="K36" s="155" t="s">
        <v>7</v>
      </c>
      <c r="L36" s="1" t="s">
        <v>9</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c r="A37" s="1"/>
      <c r="B37" s="16" t="s">
        <v>96</v>
      </c>
      <c r="C37" s="295" t="s">
        <v>97</v>
      </c>
      <c r="D37" s="296">
        <v>2</v>
      </c>
      <c r="E37" s="297">
        <v>3</v>
      </c>
      <c r="F37" s="156"/>
      <c r="G37" s="148"/>
      <c r="H37" s="148"/>
      <c r="I37" s="148"/>
      <c r="J37" s="148" t="s">
        <v>98</v>
      </c>
      <c r="K37" s="157" t="s">
        <v>7</v>
      </c>
      <c r="L37" s="1" t="s">
        <v>9</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c r="A39" s="1"/>
      <c r="B39" s="309" t="s">
        <v>99</v>
      </c>
      <c r="C39" s="31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c r="A40" s="1"/>
      <c r="B40" s="307" t="s">
        <v>100</v>
      </c>
      <c r="C40" s="30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c r="A41" s="1"/>
      <c r="B41" s="305" t="s">
        <v>101</v>
      </c>
      <c r="C41" s="30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c r="A42" s="1"/>
      <c r="B42" s="311" t="s">
        <v>102</v>
      </c>
      <c r="C42" s="31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c r="A43" s="1"/>
      <c r="B43" s="300" t="s">
        <v>103</v>
      </c>
      <c r="C43" s="30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c r="A44" s="1"/>
      <c r="B44" s="302" t="s">
        <v>104</v>
      </c>
      <c r="C44" s="30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41:C41"/>
    <mergeCell ref="B40:C40"/>
    <mergeCell ref="B39:C39"/>
    <mergeCell ref="B42:C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SH520"/>
  <sheetViews>
    <sheetView zoomScale="110" zoomScaleNormal="110" workbookViewId="0">
      <selection activeCell="E2" sqref="E2"/>
    </sheetView>
  </sheetViews>
  <sheetFormatPr defaultRowHeight="12.75"/>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c r="A2" s="1"/>
      <c r="B2" s="18" t="s">
        <v>1</v>
      </c>
      <c r="C2" s="40" t="str">
        <f ca="1">IF(Misc!B20&lt;&gt;"",_xlfn.TEXTJOIN(",", TRUE, Misc!B20:'Misc'!B30),"")</f>
        <v>NO 33/3,NO 33/6</v>
      </c>
      <c r="D2" s="10" t="s">
        <v>2</v>
      </c>
      <c r="E2" s="41" t="s">
        <v>3</v>
      </c>
      <c r="F2" s="10" t="s">
        <v>4</v>
      </c>
      <c r="G2" s="41" t="s">
        <v>5</v>
      </c>
      <c r="H2" s="10" t="s">
        <v>6</v>
      </c>
      <c r="I2" s="160" t="s">
        <v>7</v>
      </c>
      <c r="J2" s="10" t="s">
        <v>8</v>
      </c>
      <c r="K2" s="227" t="s">
        <v>7</v>
      </c>
      <c r="L2" s="1" t="s">
        <v>9</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c r="A3" s="1"/>
      <c r="B3" s="135" t="s">
        <v>10</v>
      </c>
      <c r="C3" s="162" t="s">
        <v>7</v>
      </c>
      <c r="D3" s="17" t="s">
        <v>11</v>
      </c>
      <c r="E3" s="229" t="s">
        <v>7</v>
      </c>
      <c r="F3" s="17" t="s">
        <v>12</v>
      </c>
      <c r="G3" s="228" t="s">
        <v>7</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c r="A4" s="1"/>
      <c r="B4" s="127" t="s">
        <v>13</v>
      </c>
      <c r="C4" s="128" t="s">
        <v>105</v>
      </c>
      <c r="D4" s="129" t="s">
        <v>15</v>
      </c>
      <c r="E4" s="41" t="s">
        <v>16</v>
      </c>
      <c r="F4" s="131" t="s">
        <v>17</v>
      </c>
      <c r="G4" s="290"/>
      <c r="H4" s="291"/>
      <c r="I4" s="292"/>
      <c r="J4" s="131" t="s">
        <v>18</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c r="A5" s="1"/>
      <c r="B5" s="16" t="s">
        <v>19</v>
      </c>
      <c r="C5" s="289" t="s">
        <v>106</v>
      </c>
      <c r="D5" s="129" t="s">
        <v>21</v>
      </c>
      <c r="E5" s="130" t="s">
        <v>22</v>
      </c>
      <c r="F5" s="131" t="s">
        <v>23</v>
      </c>
      <c r="G5" s="130" t="str">
        <f>IF(Misc!B10&lt;&gt;"",Misc!B10,"")</f>
        <v>Structural/Stratigraphic (critical seal is non-stratigraphic)</v>
      </c>
      <c r="H5" s="131" t="s">
        <v>24</v>
      </c>
      <c r="I5" s="130">
        <f>IF(Misc!B11&lt;&gt;"",Misc!B11,"")</f>
        <v>375</v>
      </c>
      <c r="J5" s="131" t="s">
        <v>25</v>
      </c>
      <c r="K5" s="298" t="s">
        <v>26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c r="A6" s="1"/>
      <c r="B6" s="11" t="s">
        <v>27</v>
      </c>
      <c r="C6" s="12"/>
      <c r="D6" s="29" t="s">
        <v>28</v>
      </c>
      <c r="E6" s="30"/>
      <c r="F6" s="30"/>
      <c r="G6" s="31"/>
      <c r="H6" s="73" t="s">
        <v>29</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c r="A7" s="1"/>
      <c r="B7" s="11" t="s">
        <v>30</v>
      </c>
      <c r="C7" s="12"/>
      <c r="D7" s="19" t="s">
        <v>31</v>
      </c>
      <c r="E7" s="9" t="s">
        <v>32</v>
      </c>
      <c r="F7" s="9" t="s">
        <v>33</v>
      </c>
      <c r="G7" s="32" t="s">
        <v>34</v>
      </c>
      <c r="H7" s="74" t="s">
        <v>31</v>
      </c>
      <c r="I7" s="9" t="s">
        <v>32</v>
      </c>
      <c r="J7" s="9" t="s">
        <v>33</v>
      </c>
      <c r="K7" s="32" t="s">
        <v>34</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c r="A8" s="1"/>
      <c r="B8" s="304" t="s">
        <v>35</v>
      </c>
      <c r="C8" s="20" t="s">
        <v>36</v>
      </c>
      <c r="D8" s="245"/>
      <c r="E8" s="246"/>
      <c r="F8" s="246"/>
      <c r="G8" s="247"/>
      <c r="H8" s="26">
        <f>IF(AND($G$15&lt;&gt;0,$G$15&lt;&gt;""),IF(ResultVolInplace!$I$9&lt;&gt;0,ResultVolInplace!$I$7,ResultVolInplace!$E$7),"")</f>
        <v>1.2007060050964355</v>
      </c>
      <c r="I8" s="21">
        <f>IF(AND($G$15&lt;&gt;0,$G$15&lt;&gt;""),IF(ResultVolInplace!$I$9&lt;&gt;0,ResultVolInplace!$I$10,ResultVolInplace!$E$10),"")</f>
        <v>1.4698940515518188</v>
      </c>
      <c r="J8" s="21">
        <f>IF(AND($G$15&lt;&gt;0,$G$15&lt;&gt;""),IF(ResultVolInplace!$I$9&lt;&gt;0,ResultVolInplace!$I$5,ResultVolInplace!$E$5),"")</f>
        <v>10.718729972839355</v>
      </c>
      <c r="K8" s="91">
        <f>IF(AND($G$15&lt;&gt;0,$G$15&lt;&gt;""),IF(ResultVolInplace!$I$9&lt;&gt;0,ResultVolInplace!$I$9,ResultVolInplace!$E$9),"")</f>
        <v>28.1060791015625</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c r="A9" s="1"/>
      <c r="B9" s="304"/>
      <c r="C9" s="20" t="s">
        <v>37</v>
      </c>
      <c r="D9" s="242">
        <f>IF(AND($G$15&lt;&gt;0,$G$15&lt;&gt;""),IF(ResultVolInplace!$H$9&lt;&gt;0,ResultVolInplace!$H$7,ResultVolInplace!$D$7),"")</f>
        <v>2.1766180992126465</v>
      </c>
      <c r="E9" s="21">
        <f>IF(AND($G$15&lt;&gt;0,$G$15&lt;&gt;""),IF(ResultVolInplace!$H$9&lt;&gt;0,ResultVolInplace!$H$10,ResultVolInplace!$D$10),"")</f>
        <v>1.8072819709777832</v>
      </c>
      <c r="F9" s="21">
        <f>IF(AND($G$15&lt;&gt;0,$G$15&lt;&gt;""),IF(ResultVolInplace!$H$9&lt;&gt;0,ResultVolInplace!$H$5,ResultVolInplace!$D$5),"")</f>
        <v>16.630849838256836</v>
      </c>
      <c r="G9" s="91">
        <f>IF(AND($G$15&lt;&gt;0,$G$15&lt;&gt;""),IF(ResultVolInplace!$H$9&lt;&gt;0,ResultVolInplace!$H$9,ResultVolInplace!$D$9),"")</f>
        <v>42.304088592529297</v>
      </c>
      <c r="H9" s="248"/>
      <c r="I9" s="246"/>
      <c r="J9" s="246"/>
      <c r="K9" s="247"/>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c r="A10" s="1"/>
      <c r="B10" s="304" t="s">
        <v>38</v>
      </c>
      <c r="C10" s="20" t="s">
        <v>39</v>
      </c>
      <c r="D10" s="245"/>
      <c r="E10" s="246"/>
      <c r="F10" s="246"/>
      <c r="G10" s="247"/>
      <c r="H10" s="26">
        <f>IF(AND($G$15&lt;&gt;0,$G$15&lt;&gt;""),IF(ResultVolRec!$I$9&lt;&gt;0,ResultVolRec!$I$7,ResultVolRec!$E$7),"")</f>
        <v>0.41172599792480469</v>
      </c>
      <c r="I10" s="21">
        <f>IF(AND($G$15&lt;&gt;0,$G$15&lt;&gt;""),IF(ResultVolRec!$I$9&lt;&gt;0,ResultVolRec!$I$10,ResultVolRec!$E$10),"")</f>
        <v>0.51058578491210938</v>
      </c>
      <c r="J10" s="21">
        <f>IF(AND($G$15&lt;&gt;0,$G$15&lt;&gt;""),IF(ResultVolRec!$I$9&lt;&gt;0,ResultVolRec!$I$5,ResultVolRec!$E$5),"")</f>
        <v>3.753432035446167</v>
      </c>
      <c r="K10" s="91">
        <f>IF(AND($G$15&lt;&gt;0,$G$15&lt;&gt;""),IF(ResultVolRec!$I$9&lt;&gt;0,ResultVolRec!$I$9,ResultVolRec!$E$9),"")</f>
        <v>9.6805124282836914</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c r="A11" s="1"/>
      <c r="B11" s="304"/>
      <c r="C11" s="20" t="s">
        <v>40</v>
      </c>
      <c r="D11" s="243">
        <f>IF(AND($G$15&lt;&gt;0,$G$15&lt;&gt;""),IF(ResultVolRec!$H$9&lt;&gt;0,ResultVolRec!$H$7,ResultVolRec!$D$7),"")</f>
        <v>1.098459005355835</v>
      </c>
      <c r="E11" s="92">
        <f>IF(AND($G$15&lt;&gt;0,$G$15&lt;&gt;""),IF(ResultVolRec!$H$9&lt;&gt;0,ResultVolRec!$H$10,ResultVolRec!$D$10),"")</f>
        <v>1.1338369846343994</v>
      </c>
      <c r="F11" s="92">
        <f>IF(AND($G$15&lt;&gt;0,$G$15&lt;&gt;""),IF(ResultVolRec!$H$9&lt;&gt;0,ResultVolRec!$H$5,ResultVolRec!$D$5),"")</f>
        <v>8.3054752349853516</v>
      </c>
      <c r="G11" s="94">
        <f>IF(AND($G$15&lt;&gt;0,$G$15&lt;&gt;""),IF(ResultVolRec!$H$9&lt;&gt;0,ResultVolRec!$H$9,ResultVolRec!$D$9),"")</f>
        <v>20.951410293579102</v>
      </c>
      <c r="H11" s="249"/>
      <c r="I11" s="250"/>
      <c r="J11" s="250"/>
      <c r="K11" s="25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c r="A12" s="1"/>
      <c r="B12" s="19" t="s">
        <v>41</v>
      </c>
      <c r="C12" s="21" t="s">
        <v>42</v>
      </c>
      <c r="D12" s="25" t="s">
        <v>43</v>
      </c>
      <c r="E12" s="42" t="s">
        <v>44</v>
      </c>
      <c r="F12" s="25" t="s">
        <v>45</v>
      </c>
      <c r="G12" s="42" t="s">
        <v>46</v>
      </c>
      <c r="H12" s="25" t="s">
        <v>47</v>
      </c>
      <c r="I12" s="42" t="s">
        <v>48</v>
      </c>
      <c r="J12" s="1" t="s">
        <v>49</v>
      </c>
      <c r="K12" s="293" t="s">
        <v>50</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c r="A13" s="1"/>
      <c r="B13" s="19" t="s">
        <v>51</v>
      </c>
      <c r="C13" s="21" t="s">
        <v>42</v>
      </c>
      <c r="D13" s="9" t="s">
        <v>52</v>
      </c>
      <c r="E13" s="42" t="s">
        <v>53</v>
      </c>
      <c r="F13" s="9" t="s">
        <v>54</v>
      </c>
      <c r="G13" s="21"/>
      <c r="H13" s="9" t="s">
        <v>55</v>
      </c>
      <c r="I13" s="21"/>
      <c r="J13" s="1" t="s">
        <v>56</v>
      </c>
      <c r="K13" s="294" t="s">
        <v>48</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c r="A14" s="1"/>
      <c r="B14" s="13" t="s">
        <v>57</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c r="A15" s="1"/>
      <c r="B15" s="19" t="s">
        <v>58</v>
      </c>
      <c r="C15" s="21">
        <f>IF(InitialRiskAssessment!$B$29&lt;&gt;"",DFI_modified_prob!I18,InitialRiskAssessment!F18)</f>
        <v>0.14000000059604645</v>
      </c>
      <c r="D15" s="9" t="s">
        <v>59</v>
      </c>
      <c r="E15" s="21">
        <f>IF(InitialRiskAssessment!$B$29&lt;&gt;"",DFI_modified_prob!K18,InitialRiskAssessment!H18)</f>
        <v>0.2</v>
      </c>
      <c r="F15" s="9" t="s">
        <v>60</v>
      </c>
      <c r="G15" s="21">
        <f>IF(InitialRiskAssessment!$B$29&lt;&gt;"",DFI_modified_prob!M18,InitialRiskAssessment!J18)</f>
        <v>0.8</v>
      </c>
      <c r="H15" s="9" t="s">
        <v>61</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c r="A16" s="1"/>
      <c r="B16" s="19" t="s">
        <v>62</v>
      </c>
      <c r="C16" s="21">
        <f>IF(InitialRiskAssessment!$B$29&lt;&gt;"",DFI_modified_prob!I19,InitialRiskAssessment!F19)</f>
        <v>0.20000000298023224</v>
      </c>
      <c r="D16" s="9" t="s">
        <v>63</v>
      </c>
      <c r="E16" s="21">
        <f>IF(InitialRiskAssessment!$B$29&lt;&gt;"",DFI_modified_prob!K19,InitialRiskAssessment!H19)</f>
        <v>0.69999998807907104</v>
      </c>
      <c r="F16" s="113" t="s">
        <v>64</v>
      </c>
      <c r="G16" s="114">
        <f>IF(InitialRiskAssessment!$B$29&lt;&gt;"",DFI_modified_prob!M19,InitialRiskAssessment!J19)</f>
        <v>1</v>
      </c>
      <c r="H16" s="113" t="s">
        <v>65</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c r="A17" s="1"/>
      <c r="B17" s="38" t="s">
        <v>66</v>
      </c>
      <c r="C17" s="1" t="s">
        <v>31</v>
      </c>
      <c r="D17" s="1" t="s">
        <v>67</v>
      </c>
      <c r="E17" s="1" t="s">
        <v>34</v>
      </c>
      <c r="F17" s="115" t="s">
        <v>68</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c r="A18" s="1"/>
      <c r="B18" s="39" t="s">
        <v>69</v>
      </c>
      <c r="C18" s="280">
        <f>IF(AND($G$15&lt;&gt;0,$G$15&lt;&gt;""),IF(SegmentVol!T21&lt;&gt;"", SegmentVol!T21,SegmentVol!A22),"")</f>
        <v>4658.94677734375</v>
      </c>
      <c r="D18" s="281">
        <f>IF(AND($G$15&lt;&gt;0,$G$15&lt;&gt;""),IF(SegmentVol!Q21&lt;&gt;"", SegmentVol!Q21,SegmentVol!A22),"")</f>
        <v>4700</v>
      </c>
      <c r="E18" s="282">
        <f>IF(AND($G$15&lt;&gt;0,$G$15&lt;&gt;""),IF(SegmentVol!V21&lt;&gt;"", SegmentVol!V21,SegmentVol!A22),"")</f>
        <v>4741.05322265625</v>
      </c>
      <c r="F18" s="118" t="s">
        <v>70</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c r="A19" s="1"/>
      <c r="B19" s="39" t="s">
        <v>71</v>
      </c>
      <c r="C19" s="273">
        <f>IF(AND($G$15&lt;&gt;0,$G$15&lt;&gt;""),IF(IntermedVol!$G$4&lt;&gt;"",IntermedVol!G4,IF(SegmentVol!$T$20&lt;&gt;"",SegmentVol!$T$20,"")),"")</f>
        <v>8.6462440490722656</v>
      </c>
      <c r="D19" s="273">
        <f>IF(AND($G$15&lt;&gt;0,$G$15&lt;&gt;""),IF(IntermedVol!$E$4&lt;&gt;"",IntermedVol!$E$4,IF(SegmentVol!$Q$20&lt;&gt;"",SegmentVol!$Q$20,"")),"")</f>
        <v>31.76708984375</v>
      </c>
      <c r="E19" s="274">
        <f>IF(AND($G$15&lt;&gt;0,$G$15&lt;&gt;""),IF(IntermedVol!$I$4&lt;&gt;"",IntermedVol!$I$4,IF(SegmentVol!$V$20&lt;&gt;"",SegmentVol!$V$20,"")),"")</f>
        <v>64.29461669921875</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c r="A20" s="1"/>
      <c r="B20" s="39" t="s">
        <v>72</v>
      </c>
      <c r="C20" s="273">
        <f>IF(AND($G$15&lt;&gt;0,$G$15&lt;&gt;""),IF(SegmentVol!H7&lt;&gt;"",SegmentVol!H7,IF(SegmentVol!T24&lt;&gt;"",SegmentVol!T24,"")),"")</f>
        <v>150.6318359375</v>
      </c>
      <c r="D20" s="273">
        <f>IF(AND($G$15&lt;&gt;0,$G$15&lt;&gt;""),IF(SegmentVol!E7&lt;&gt;"",SegmentVol!E7,IF(SegmentVol!Q24&lt;&gt;"",SegmentVol!Q24,"")),"")</f>
        <v>175.10888671875</v>
      </c>
      <c r="E20" s="274">
        <f>IF(AND($G$15&lt;&gt;0,$G$15&lt;&gt;""),IF(SegmentVol!J7&lt;&gt;"",SegmentVol!J7,IF(SegmentVol!V24&lt;&gt;"",SegmentVol!V24,"")),"")</f>
        <v>199.9315185546875</v>
      </c>
      <c r="F20" s="283"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c r="A21" s="1"/>
      <c r="B21" s="39" t="s">
        <v>73</v>
      </c>
      <c r="C21" s="273">
        <f>IF(AND($G$15&lt;&gt;0,$G$15&lt;&gt;""),SegmentVol!H13,"")</f>
        <v>161.48876953125</v>
      </c>
      <c r="D21" s="273">
        <f>IF(AND($G$15&lt;&gt;0,$G$15&lt;&gt;""),SegmentVol!E13,"")</f>
        <v>245.8828125</v>
      </c>
      <c r="E21" s="274">
        <f>IF(AND($G$15&lt;&gt;0,$G$15&lt;&gt;""),SegmentVol!J13,"")</f>
        <v>364.5595703125</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c r="A22" s="1"/>
      <c r="B22" s="39" t="s">
        <v>74</v>
      </c>
      <c r="C22" s="232">
        <f>IF(AND($G$15&lt;&gt;0,$G$15&lt;&gt;""),IF(IntermedVol!$G$10&lt;&gt;"",IntermedVol!$G$10,SegmentVol!T22)/1000,"")</f>
        <v>0.32193420410156248</v>
      </c>
      <c r="D22" s="232">
        <f>IF(AND($G$15&lt;&gt;0,$G$15&lt;&gt;""),IF(IntermedVol!$E$10&lt;&gt;"",IntermedVol!$E$10,SegmentVol!Q22)/1000,"")</f>
        <v>2.251781005859375</v>
      </c>
      <c r="E22" s="233">
        <f>IF(AND($G$15&lt;&gt;0,$G$15&lt;&gt;""),IF(IntermedVol!$I$10&lt;&gt;"",IntermedVol!$I$10,SegmentVol!$V$22)/1000,"")</f>
        <v>5.6900629882812499</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c r="A23" s="1"/>
      <c r="B23" s="39" t="s">
        <v>75</v>
      </c>
      <c r="C23" s="267">
        <f>IF(AND($G$15&lt;&gt;0,$G$15&lt;&gt;""),SegmentVol!$T$4,"")</f>
        <v>0.21966727077960968</v>
      </c>
      <c r="D23" s="269">
        <f>IF(AND($G$15&lt;&gt;0,$G$15&lt;&gt;""),SegmentVol!$Q$4,"")</f>
        <v>0.3070099949836731</v>
      </c>
      <c r="E23" s="270">
        <f>IF(AND($G$15&lt;&gt;0,$G$15&lt;&gt;""),SegmentVol!$V$4,"")</f>
        <v>0.40843307971954346</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c r="A24" s="1"/>
      <c r="B24" s="39" t="s">
        <v>76</v>
      </c>
      <c r="C24" s="267">
        <f>IF(AND($G$15&lt;&gt;0,$G$15&lt;&gt;""),SegmentVol!$T$5,"")</f>
        <v>0.11215268075466156</v>
      </c>
      <c r="D24" s="269">
        <f>IF(AND($G$15&lt;&gt;0,$G$15&lt;&gt;""),SegmentVol!$Q$5,"")</f>
        <v>0.12434379756450653</v>
      </c>
      <c r="E24" s="268">
        <f>IF(AND($G$15&lt;&gt;0,$G$15&lt;&gt;""),SegmentVol!$V$5,"")</f>
        <v>0.14035309851169586</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c r="A25" s="1"/>
      <c r="B25" s="39" t="s">
        <v>77</v>
      </c>
      <c r="C25" s="267">
        <f>IF(AND($G$15&lt;&gt;0,$G$15&lt;&gt;""),IF(SegmentFluid!H37&lt;&gt;"",SegmentFluid!H37,""),"")</f>
        <v>1.6961359977722168</v>
      </c>
      <c r="D25" s="267">
        <f>IF(AND($G$15&lt;&gt;0,$G$15&lt;&gt;""),IF(SegmentFluid!E37&lt;&gt;"",SegmentFluid!E37,""),"")</f>
        <v>6.0247535705566406</v>
      </c>
      <c r="E25" s="268">
        <f>IF(AND($G$15&lt;&gt;0,$G$15&lt;&gt;""),IF(SegmentFluid!J37&lt;&gt;"",SegmentFluid!J37,""),"")</f>
        <v>12.427704811096191</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c r="A26" s="1"/>
      <c r="B26" s="39" t="s">
        <v>78</v>
      </c>
      <c r="C26" s="267">
        <f>IF(AND($G$15&lt;&gt;0,$G$15&lt;&gt;""),SegmentVol!T11,"")</f>
        <v>0.29976922273635864</v>
      </c>
      <c r="D26" s="269">
        <f>IF(AND($G$15&lt;&gt;0,$G$15&lt;&gt;""),SegmentVol!Q11,"")</f>
        <v>0.36463010311126709</v>
      </c>
      <c r="E26" s="268">
        <f>IF(AND($G$15&lt;&gt;0,$G$15&lt;&gt;""),SegmentVol!V11,"")</f>
        <v>0.42591798305511475</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c r="A27" s="1"/>
      <c r="B27" s="39" t="s">
        <v>79</v>
      </c>
      <c r="C27" s="276">
        <f>IF(AND($G$15&lt;&gt;0,$G$15&lt;&gt;""),SegmentFluid!P19,"")</f>
        <v>2.817357944518649E-3</v>
      </c>
      <c r="D27" s="232">
        <f>IF(AND($G$15&lt;&gt;0,$G$15&lt;&gt;""),SegmentFluid!N19,"")</f>
        <v>3.2707409523857053E-3</v>
      </c>
      <c r="E27" s="277">
        <f>IF(AND($G$15&lt;&gt;0,$G$15&lt;&gt;""),SegmentFluid!R19,"")</f>
        <v>3.8556339934004273E-3</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c r="A28" s="1"/>
      <c r="B28" s="39" t="s">
        <v>80</v>
      </c>
      <c r="C28" s="27"/>
      <c r="D28" s="22"/>
      <c r="E28" s="112"/>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c r="A29" s="1"/>
      <c r="B29" s="39" t="s">
        <v>81</v>
      </c>
      <c r="C29" s="278">
        <f>IF(AND($G$15&lt;&gt;0,$G$15&lt;&gt;""),SegmentFluid!P7,"")</f>
        <v>921.07100589453955</v>
      </c>
      <c r="D29" s="278">
        <f>IF(AND($G$15&lt;&gt;0,$G$15&lt;&gt;""),SegmentFluid!N7,"")</f>
        <v>1502.7165655882493</v>
      </c>
      <c r="E29" s="279">
        <f>IF(AND($G$15&lt;&gt;0,$G$15&lt;&gt;""),SegmentFluid!R7,"")</f>
        <v>3714.4814332040041</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c r="A30" s="1"/>
      <c r="B30" s="39" t="s">
        <v>82</v>
      </c>
      <c r="C30" s="27"/>
      <c r="D30" s="22"/>
      <c r="E30" s="112"/>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c r="A31" s="1"/>
      <c r="B31" s="39" t="s">
        <v>83</v>
      </c>
      <c r="C31" s="27"/>
      <c r="D31" s="22"/>
      <c r="E31" s="112"/>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c r="A32" s="1"/>
      <c r="B32" s="39" t="s">
        <v>84</v>
      </c>
      <c r="C32" s="27"/>
      <c r="D32" s="22"/>
      <c r="E32" s="112"/>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c r="A33" s="1"/>
      <c r="B33" s="39" t="s">
        <v>85</v>
      </c>
      <c r="C33" s="21">
        <f>IF(AND($G$15&lt;&gt;0,$G$15&lt;&gt;""),IF(SegmentFluid!H10&lt;&gt;"",SegmentFluid!H10,""),"")</f>
        <v>0.4230254590511322</v>
      </c>
      <c r="D33" s="21">
        <f>IF(AND($G$15&lt;&gt;0,$G$15&lt;&gt;""),IF(SegmentFluid!E10&lt;&gt;"",SegmentFluid!E10,""),"")</f>
        <v>0.49999997019767761</v>
      </c>
      <c r="E33" s="106">
        <f>IF(AND($G$15&lt;&gt;0,$G$15&lt;&gt;""),IF(SegmentFluid!J10&lt;&gt;"",SegmentFluid!J10,""),"")</f>
        <v>0.57697445154190063</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c r="A34" s="1"/>
      <c r="B34" s="142" t="s">
        <v>86</v>
      </c>
      <c r="C34" s="92">
        <f>IF(AND($G$15&lt;&gt;0,$G$15&lt;&gt;""),IF(SegmentFluid!H11&lt;&gt;"",SegmentFluid!H11,""),"")</f>
        <v>0.29868364334106445</v>
      </c>
      <c r="D34" s="92">
        <f>IF(AND($G$15&lt;&gt;0,$G$15&lt;&gt;""),IF(SegmentFluid!E11&lt;&gt;"",SegmentFluid!E11,""),"")</f>
        <v>0.34999996423721313</v>
      </c>
      <c r="E34" s="275">
        <f>IF(AND($G$15&lt;&gt;0,$G$15&lt;&gt;""),IF(SegmentFluid!J11&lt;&gt;"",SegmentFluid!J11,""),"")</f>
        <v>0.4013163149356842</v>
      </c>
      <c r="F34" s="151" t="s">
        <v>87</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c r="A35" s="1"/>
      <c r="B35" s="139" t="s">
        <v>88</v>
      </c>
      <c r="C35" s="42" t="str">
        <f>IF($G$15&lt;&gt;0,IF(SegmentFluid!E36&lt;&gt;"",SegmentFluid!E36,""),"")</f>
        <v/>
      </c>
      <c r="D35" s="139"/>
      <c r="E35" s="1"/>
      <c r="F35" s="154" t="s">
        <v>89</v>
      </c>
      <c r="G35" s="149" t="s">
        <v>7</v>
      </c>
      <c r="H35" s="146" t="s">
        <v>90</v>
      </c>
      <c r="I35" s="149" t="s">
        <v>7</v>
      </c>
      <c r="J35" s="146" t="s">
        <v>91</v>
      </c>
      <c r="K35" s="158" t="s">
        <v>7</v>
      </c>
      <c r="L35" s="1" t="s">
        <v>9</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c r="A36" s="1"/>
      <c r="B36" s="15" t="s">
        <v>92</v>
      </c>
      <c r="C36" s="21">
        <f>IF($G$15&lt;&gt;0,IF(SegmentFluid!E35&lt;&gt;"",SegmentFluid!E35,""),"")</f>
        <v>850</v>
      </c>
      <c r="D36" s="109"/>
      <c r="E36" s="17"/>
      <c r="F36" s="154" t="s">
        <v>93</v>
      </c>
      <c r="G36" s="149" t="s">
        <v>7</v>
      </c>
      <c r="H36" s="146" t="s">
        <v>94</v>
      </c>
      <c r="I36" s="149" t="s">
        <v>7</v>
      </c>
      <c r="J36" s="146" t="s">
        <v>95</v>
      </c>
      <c r="K36" s="158" t="s">
        <v>7</v>
      </c>
      <c r="L36" s="1" t="s">
        <v>9</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c r="A37" s="1"/>
      <c r="B37" s="16" t="s">
        <v>96</v>
      </c>
      <c r="C37" s="295" t="s">
        <v>97</v>
      </c>
      <c r="D37" s="296">
        <v>2</v>
      </c>
      <c r="E37" s="297">
        <v>3</v>
      </c>
      <c r="F37" s="156"/>
      <c r="G37" s="148"/>
      <c r="H37" s="148"/>
      <c r="I37" s="148"/>
      <c r="J37" s="148" t="s">
        <v>98</v>
      </c>
      <c r="K37" s="159" t="s">
        <v>7</v>
      </c>
      <c r="L37" s="1" t="s">
        <v>9</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c r="A39" s="1"/>
      <c r="B39" s="309" t="s">
        <v>99</v>
      </c>
      <c r="C39" s="31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c r="A40" s="1"/>
      <c r="B40" s="307" t="s">
        <v>107</v>
      </c>
      <c r="C40" s="30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c r="A41" s="1"/>
      <c r="B41" s="305" t="s">
        <v>101</v>
      </c>
      <c r="C41" s="30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c r="A42" s="1"/>
      <c r="B42" s="311" t="s">
        <v>102</v>
      </c>
      <c r="C42" s="31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c r="A43" s="1"/>
      <c r="B43" s="300" t="s">
        <v>103</v>
      </c>
      <c r="C43" s="30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c r="A44" s="1"/>
      <c r="B44" s="302" t="s">
        <v>104</v>
      </c>
      <c r="C44" s="30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SH520"/>
  <sheetViews>
    <sheetView zoomScale="110" zoomScaleNormal="110" workbookViewId="0">
      <selection activeCell="C2" sqref="C2"/>
    </sheetView>
  </sheetViews>
  <sheetFormatPr defaultRowHeight="12.75"/>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9" max="9" width="19.28515625" customWidth="1"/>
    <col min="10" max="10" width="26.28515625" customWidth="1"/>
    <col min="11" max="11" width="32.7109375" customWidth="1"/>
  </cols>
  <sheetData>
    <row r="1" spans="1:502" ht="18.75" thickBot="1">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c r="A2" s="1"/>
      <c r="B2" s="18" t="s">
        <v>1</v>
      </c>
      <c r="C2" s="40" t="str">
        <f ca="1">IF(Misc!B20&lt;&gt;"",_xlfn.TEXTJOIN(",", TRUE, Misc!B20:'Misc'!B30),"")</f>
        <v>NO 33/3,NO 33/6</v>
      </c>
      <c r="D2" s="10" t="s">
        <v>2</v>
      </c>
      <c r="E2" s="41" t="str">
        <f>Misc!B2</f>
        <v>33/6 - 33/3 Urokse main</v>
      </c>
      <c r="F2" s="10" t="s">
        <v>4</v>
      </c>
      <c r="G2" s="105"/>
      <c r="H2" s="10" t="s">
        <v>6</v>
      </c>
      <c r="I2" s="160" t="s">
        <v>7</v>
      </c>
      <c r="J2" s="10" t="s">
        <v>8</v>
      </c>
      <c r="K2" s="227" t="s">
        <v>7</v>
      </c>
      <c r="L2" s="1" t="s">
        <v>9</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c r="A3" s="1"/>
      <c r="B3" s="136" t="s">
        <v>10</v>
      </c>
      <c r="C3" s="162" t="s">
        <v>7</v>
      </c>
      <c r="D3" s="17" t="s">
        <v>11</v>
      </c>
      <c r="E3" s="229" t="s">
        <v>7</v>
      </c>
      <c r="F3" s="17" t="s">
        <v>12</v>
      </c>
      <c r="G3" s="228" t="s">
        <v>7</v>
      </c>
      <c r="H3" s="20"/>
      <c r="I3" s="138"/>
      <c r="J3" s="138"/>
      <c r="K3" s="14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c r="A4" s="1"/>
      <c r="B4" s="127" t="s">
        <v>13</v>
      </c>
      <c r="C4" s="128" t="s">
        <v>108</v>
      </c>
      <c r="D4" s="129" t="s">
        <v>15</v>
      </c>
      <c r="E4" s="41" t="str">
        <f>'Prospect data - case 1 (Oil)'!E4</f>
        <v>Equinor Energy AS</v>
      </c>
      <c r="F4" s="131" t="s">
        <v>17</v>
      </c>
      <c r="G4" s="132"/>
      <c r="H4" s="239"/>
      <c r="I4" s="240"/>
      <c r="J4" s="131" t="s">
        <v>18</v>
      </c>
      <c r="K4" s="241">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c r="A5" s="1"/>
      <c r="B5" s="16" t="s">
        <v>19</v>
      </c>
      <c r="C5" s="234"/>
      <c r="D5" s="129" t="s">
        <v>21</v>
      </c>
      <c r="E5" s="133"/>
      <c r="F5" s="131" t="s">
        <v>23</v>
      </c>
      <c r="G5" s="130" t="str">
        <f>IF(Misc!B10&lt;&gt;"",Misc!B10,"")</f>
        <v>Structural/Stratigraphic (critical seal is non-stratigraphic)</v>
      </c>
      <c r="H5" s="131" t="s">
        <v>24</v>
      </c>
      <c r="I5" s="130">
        <f>IF(Misc!B11&lt;&gt;"",Misc!B11,"")</f>
        <v>375</v>
      </c>
      <c r="J5" s="131" t="s">
        <v>25</v>
      </c>
      <c r="K5" s="134"/>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c r="A6" s="1"/>
      <c r="B6" s="11" t="s">
        <v>27</v>
      </c>
      <c r="C6" s="12"/>
      <c r="D6" s="29" t="s">
        <v>28</v>
      </c>
      <c r="E6" s="30"/>
      <c r="F6" s="30"/>
      <c r="G6" s="31"/>
      <c r="H6" s="73" t="s">
        <v>29</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c r="A7" s="1"/>
      <c r="B7" s="11" t="s">
        <v>30</v>
      </c>
      <c r="C7" s="12"/>
      <c r="D7" s="19" t="s">
        <v>31</v>
      </c>
      <c r="E7" s="9" t="s">
        <v>32</v>
      </c>
      <c r="F7" s="9" t="s">
        <v>33</v>
      </c>
      <c r="G7" s="32" t="s">
        <v>34</v>
      </c>
      <c r="H7" s="74" t="s">
        <v>31</v>
      </c>
      <c r="I7" s="9" t="s">
        <v>32</v>
      </c>
      <c r="J7" s="9" t="s">
        <v>33</v>
      </c>
      <c r="K7" s="32" t="s">
        <v>34</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c r="A8" s="1"/>
      <c r="B8" s="304" t="s">
        <v>35</v>
      </c>
      <c r="C8" s="20" t="s">
        <v>36</v>
      </c>
      <c r="D8" s="242" t="str">
        <f>IF(AND($I$15&lt;&gt;0,$I$15&lt;&gt;""),IF(ResultVolInplace!$J$9&lt;&gt;0,ResultVolInplace!$J$7,ResultVolInplace!$B$7),"")</f>
        <v/>
      </c>
      <c r="E8" s="21" t="str">
        <f>IF(AND($I$15&lt;&gt;0,$I$15&lt;&gt;""),IF(ResultVolInplace!$J$9&lt;&gt;0,ResultVolInplace!$J$10,ResultVolInplace!$B$10),"")</f>
        <v/>
      </c>
      <c r="F8" s="21" t="str">
        <f>IF(AND($I$15&lt;&gt;0,$I$15&lt;&gt;""),IF(ResultVolInplace!$J$9&lt;&gt;0,ResultVolInplace!$J$5,ResultVolInplace!$B$5),"")</f>
        <v/>
      </c>
      <c r="G8" s="91" t="str">
        <f>IF(AND($I$15&lt;&gt;0,$I$15&lt;&gt;""),IF(ResultVolInplace!$J$9&lt;&gt;0,ResultVolInplace!$J$9,ResultVolInplace!$B$9),"")</f>
        <v/>
      </c>
      <c r="H8" s="26" t="str">
        <f>IF(AND($I$15&lt;&gt;0,$I$15&lt;&gt;""),IF(ResultVolInplace!$M$9&lt;&gt;0,ResultVolInplace!$M$7,ResultVolInplace!$E$7),"")</f>
        <v/>
      </c>
      <c r="I8" s="21" t="str">
        <f>IF(AND($I$15&lt;&gt;0,$I$15&lt;&gt;""),IF(ResultVolInplace!$M$9&lt;&gt;0,ResultVolInplace!$M$10,ResultVolInplace!$E$10),"")</f>
        <v/>
      </c>
      <c r="J8" s="21" t="str">
        <f>IF(AND($I$15&lt;&gt;0,$I$15&lt;&gt;""),IF(ResultVolInplace!$M$9&lt;&gt;0,ResultVolInplace!$M$5,ResultVolInplace!$E$5),"")</f>
        <v/>
      </c>
      <c r="K8" s="91" t="str">
        <f>IF(AND($I$15&lt;&gt;0,$I$15&lt;&gt;""),IF(ResultVolInplace!$M$9&lt;&gt;0,ResultVolInplace!$M$9,ResultVolInplace!$E$9),"")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c r="A9" s="1"/>
      <c r="B9" s="304"/>
      <c r="C9" s="20" t="s">
        <v>37</v>
      </c>
      <c r="D9" s="242" t="str">
        <f>IF(AND($I$15&lt;&gt;0,$I$15&lt;&gt;""),IF(ResultVolInplace!$L$9&lt;&gt;0,ResultVolInplace!$L$7,ResultVolInplace!$D$7),"")</f>
        <v/>
      </c>
      <c r="E9" s="21" t="str">
        <f>IF(AND($I$15&lt;&gt;0,$I$15&lt;&gt;""),IF(ResultVolInplace!$L$9&lt;&gt;0,ResultVolInplace!$L$10,ResultVolInplace!$D$10),"")</f>
        <v/>
      </c>
      <c r="F9" s="21" t="str">
        <f>IF(AND($I$15&lt;&gt;0,$I$15&lt;&gt;""),IF(ResultVolInplace!$L$9&lt;&gt;0,ResultVolInplace!$L$5,ResultVolInplace!$D$5),"")</f>
        <v/>
      </c>
      <c r="G9" s="91" t="str">
        <f>IF(AND($I$15&lt;&gt;0,$I$15&lt;&gt;""),IF(ResultVolInplace!$L$9&lt;&gt;0,ResultVolInplace!$L$9,ResultVolInplace!$D$9),"")</f>
        <v/>
      </c>
      <c r="H9" s="26" t="str">
        <f>IF(AND($I$15&lt;&gt;0,$I$15&lt;&gt;""),IF(ResultVolInplace!$K$9&lt;&gt;0,ResultVolInplace!$K$7,ResultVolInplace!$C$7),"")</f>
        <v/>
      </c>
      <c r="I9" s="21" t="str">
        <f>IF(AND($I$15&lt;&gt;0,$I$15&lt;&gt;""),IF(ResultVolInplace!$K$9&lt;&gt;0,ResultVolInplace!$K$10,ResultVolInplace!$C$10),"")</f>
        <v/>
      </c>
      <c r="J9" s="21" t="str">
        <f>IF(AND($I$15&lt;&gt;0,$I$15&lt;&gt;""),IF(ResultVolInplace!$K$9&lt;&gt;0,ResultVolInplace!$K$5,ResultVolInplace!$C$5),"")</f>
        <v/>
      </c>
      <c r="K9" s="91" t="str">
        <f>IF(AND($I$15&lt;&gt;0,$I$15&lt;&gt;""),IF(ResultVolInplace!$K$9&lt;&gt;0,ResultVolInplace!$K$9,ResultVolInplace!$C$9),"")</f>
        <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c r="A10" s="1"/>
      <c r="B10" s="304" t="s">
        <v>38</v>
      </c>
      <c r="C10" s="20" t="s">
        <v>39</v>
      </c>
      <c r="D10" s="242" t="str">
        <f>IF(AND($I$15&lt;&gt;0,$I$15&lt;&gt;""),IF(ResultVolRec!$J$9&lt;&gt;0,ResultVolRec!$J$7,ResultVolRec!$B$7),"")</f>
        <v/>
      </c>
      <c r="E10" s="21" t="str">
        <f>IF(AND($I$15&lt;&gt;0,$I$15&lt;&gt;""),IF(ResultVolRec!$J$9&lt;&gt;0,ResultVolRec!$J$10,ResultVolRec!$B$10),"")</f>
        <v/>
      </c>
      <c r="F10" s="21" t="str">
        <f>IF(AND($I$15&lt;&gt;0,$I$15&lt;&gt;""),IF(ResultVolRec!$J$9&lt;&gt;0,ResultVolRec!$J$5,ResultVolRec!$B$5),"")</f>
        <v/>
      </c>
      <c r="G10" s="91" t="str">
        <f>IF(AND($I$15&lt;&gt;0,$I$15&lt;&gt;""),IF(ResultVolRec!$J$9&lt;&gt;0,ResultVolRec!$J$9,ResultVolRec!$B$9),"")</f>
        <v/>
      </c>
      <c r="H10" s="26" t="str">
        <f>IF(AND($I$15&lt;&gt;0,$I$15&lt;&gt;""),IF(ResultVolRec!$M$9&lt;&gt;0,ResultVolRec!$M$7,ResultVolRec!$E$7),"")</f>
        <v/>
      </c>
      <c r="I10" s="21" t="str">
        <f>IF(AND($I$15&lt;&gt;0,$I$15&lt;&gt;""),IF(ResultVolRec!$M$9&lt;&gt;0,ResultVolRec!$M$10,ResultVolRec!$E$10),"")</f>
        <v/>
      </c>
      <c r="J10" s="21" t="str">
        <f>IF(AND($I$15&lt;&gt;0,$I$15&lt;&gt;""),IF(ResultVolRec!$M$9&lt;&gt;0,ResultVolRec!$M$5,ResultVolRec!$E$5),"")</f>
        <v/>
      </c>
      <c r="K10" s="91" t="str">
        <f>IF(AND($I$15&lt;&gt;0,$I$15&lt;&gt;""),IF(ResultVolRec!$M$9&lt;&gt;0,ResultVolRec!$M$9,ResultVolRec!$E$9),"")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c r="A11" s="1"/>
      <c r="B11" s="304"/>
      <c r="C11" s="20" t="s">
        <v>40</v>
      </c>
      <c r="D11" s="243" t="str">
        <f>IF(AND($I$15&lt;&gt;0,$I$15&lt;&gt;""),IF(ResultVolRec!$L$9&lt;&gt;0,ResultVolRec!$L$7,ResultVolRec!$D$7),"")</f>
        <v/>
      </c>
      <c r="E11" s="92" t="str">
        <f>IF(AND($I$15&lt;&gt;0,$I$15&lt;&gt;""),IF(ResultVolRec!$L$9&lt;&gt;0,ResultVolRec!$L$10,ResultVolRec!$D$10),"")</f>
        <v/>
      </c>
      <c r="F11" s="92" t="str">
        <f>IF(AND($I$15&lt;&gt;0,$I$15&lt;&gt;""),IF(ResultVolRec!$L$9&lt;&gt;0,ResultVolRec!$L$5,ResultVolRec!$D$5),"")</f>
        <v/>
      </c>
      <c r="G11" s="94" t="str">
        <f>IF(AND($I$15&lt;&gt;0,$I$15&lt;&gt;""),IF(ResultVolRec!$L$9&lt;&gt;0,ResultVolRec!$L$9,ResultVolRec!$D$9),"")</f>
        <v/>
      </c>
      <c r="H11" s="244" t="str">
        <f>IF(AND($I$15&lt;&gt;0,$I$15&lt;&gt;""),IF(ResultVolRec!$K$9&lt;&gt;0,ResultVolRec!$K$7,ResultVolRec!$C$7),"")</f>
        <v/>
      </c>
      <c r="I11" s="92" t="str">
        <f>IF(AND($I$15&lt;&gt;0,$I$15&lt;&gt;""),IF(ResultVolRec!$K$9&lt;&gt;0,ResultVolRec!$K$10,ResultVolRec!$C$10),"")</f>
        <v/>
      </c>
      <c r="J11" s="92" t="str">
        <f>IF(AND($I$15&lt;&gt;0,$I$15&lt;&gt;""),IF(ResultVolRec!$K$9&lt;&gt;0,ResultVolRec!$K$5,ResultVolRec!$C$5),"")</f>
        <v/>
      </c>
      <c r="K11" s="94" t="str">
        <f>IF(AND($I$15&lt;&gt;0,$I$15&lt;&gt;""),IF(ResultVolRec!$K$9&lt;&gt;0,ResultVolRec!$K$9,ResultVolRec!$C$9),"")</f>
        <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c r="A12" s="1"/>
      <c r="B12" s="19" t="s">
        <v>41</v>
      </c>
      <c r="C12" s="84" t="str">
        <f>IF(AND(Misc!B4&lt;&gt;"",I15&lt;&gt;""),Misc!B4,"")</f>
        <v>Jurassic;Jurassic Late</v>
      </c>
      <c r="D12" s="25" t="s">
        <v>43</v>
      </c>
      <c r="E12" s="42" t="str">
        <f>IF(AND(Misc!B9&lt;&gt;"",I15&lt;&gt;""),Misc!B9,"")</f>
        <v/>
      </c>
      <c r="F12" s="25" t="s">
        <v>45</v>
      </c>
      <c r="G12" s="103"/>
      <c r="H12" s="25" t="s">
        <v>47</v>
      </c>
      <c r="I12" s="103"/>
      <c r="J12" s="1" t="s">
        <v>49</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c r="A13" s="1"/>
      <c r="B13" s="19" t="s">
        <v>51</v>
      </c>
      <c r="C13" s="102"/>
      <c r="D13" s="9" t="s">
        <v>52</v>
      </c>
      <c r="E13" s="102"/>
      <c r="F13" s="9" t="s">
        <v>54</v>
      </c>
      <c r="G13" s="102"/>
      <c r="H13" s="9" t="s">
        <v>55</v>
      </c>
      <c r="I13" s="102"/>
      <c r="J13" s="1" t="s">
        <v>56</v>
      </c>
      <c r="K13" s="125"/>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c r="A14" s="1"/>
      <c r="B14" s="13" t="s">
        <v>57</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c r="A15" s="1"/>
      <c r="B15" s="19" t="s">
        <v>58</v>
      </c>
      <c r="C15" s="21">
        <f>IF(InitialRiskAssessment!$B$29&lt;&gt;"",DFI_modified_prob!I18,InitialRiskAssessment!F18)</f>
        <v>0.14000000059604645</v>
      </c>
      <c r="D15" s="9" t="s">
        <v>59</v>
      </c>
      <c r="E15" s="21">
        <f>IF(InitialRiskAssessment!$B$29&lt;&gt;"",DFI_modified_prob!K18,InitialRiskAssessment!H18)</f>
        <v>0.2</v>
      </c>
      <c r="F15" s="9" t="s">
        <v>60</v>
      </c>
      <c r="G15" s="21">
        <f>IF(InitialRiskAssessment!$B$29&lt;&gt;"",DFI_modified_prob!M18,InitialRiskAssessment!J18)</f>
        <v>0.8</v>
      </c>
      <c r="H15" s="9" t="s">
        <v>61</v>
      </c>
      <c r="I15" s="106">
        <f>IF(InitialRiskAssessment!$B$29&lt;&gt;"",DFI_modified_prob!O18,InitialRiskAssessment!L18)</f>
        <v>0</v>
      </c>
      <c r="J15" s="126"/>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c r="A16" s="1"/>
      <c r="B16" s="19" t="s">
        <v>62</v>
      </c>
      <c r="C16" s="21">
        <f>IF(InitialRiskAssessment!$B$29&lt;&gt;"",DFI_modified_prob!I19,InitialRiskAssessment!F19)</f>
        <v>0.20000000298023224</v>
      </c>
      <c r="D16" s="9" t="s">
        <v>63</v>
      </c>
      <c r="E16" s="21">
        <f>IF(InitialRiskAssessment!$B$29&lt;&gt;"",DFI_modified_prob!K19,InitialRiskAssessment!H19)</f>
        <v>0.69999998807907104</v>
      </c>
      <c r="F16" s="113" t="s">
        <v>64</v>
      </c>
      <c r="G16" s="114">
        <f>IF(InitialRiskAssessment!$B$29&lt;&gt;"",DFI_modified_prob!M19,InitialRiskAssessment!J19)</f>
        <v>1</v>
      </c>
      <c r="H16" s="113" t="s">
        <v>65</v>
      </c>
      <c r="I16" s="124">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c r="A17" s="1"/>
      <c r="B17" s="38" t="s">
        <v>66</v>
      </c>
      <c r="C17" s="1" t="s">
        <v>31</v>
      </c>
      <c r="D17" s="1" t="s">
        <v>67</v>
      </c>
      <c r="E17" s="1" t="s">
        <v>34</v>
      </c>
      <c r="F17" s="115" t="s">
        <v>68</v>
      </c>
      <c r="G17" s="116"/>
      <c r="H17" s="116"/>
      <c r="I17" s="116"/>
      <c r="J17" s="116"/>
      <c r="K17" s="117"/>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c r="A18" s="1"/>
      <c r="B18" s="39" t="s">
        <v>69</v>
      </c>
      <c r="C18" s="280" t="str">
        <f>IF(AND($I$15&lt;&gt;0,$I$15&lt;&gt;""),IF(SegmentVol!T21&lt;&gt;"", SegmentVol!T21,SegmentVol!A22),"")</f>
        <v/>
      </c>
      <c r="D18" s="281" t="str">
        <f>IF(AND($I$15&lt;&gt;0,$I$15&lt;&gt;""),IF(SegmentVol!Q21&lt;&gt;"", SegmentVol!Q21,SegmentVol!A22),"")</f>
        <v/>
      </c>
      <c r="E18" s="282" t="str">
        <f>IF(AND($I$15&lt;&gt;0,$I$15&lt;&gt;""),IF(SegmentVol!V21&lt;&gt;"", SegmentVol!V21,SegmentVol!A22),"")</f>
        <v/>
      </c>
      <c r="F18" s="118" t="s">
        <v>70</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c r="A19" s="1"/>
      <c r="B19" s="39" t="s">
        <v>71</v>
      </c>
      <c r="C19" s="273" t="str">
        <f>IF(AND($I$15&lt;&gt;0,$I$15&lt;&gt;""),IF(IntermedVol!$G$4&lt;&gt;"",IntermedVol!G4,IF(SegmentVol!$T$20&lt;&gt;"",SegmentVol!$T$20,"")),"")</f>
        <v/>
      </c>
      <c r="D19" s="273" t="str">
        <f>IF(AND($I$15&lt;&gt;0,$I$15&lt;&gt;""),IF(IntermedVol!$E$4&lt;&gt;"",IntermedVol!$E$4,IF(SegmentVol!$Q$20&lt;&gt;"",SegmentVol!$Q$20,"")),"")</f>
        <v/>
      </c>
      <c r="E19" s="274" t="str">
        <f>IF(AND($I$15&lt;&gt;0,$I$15&lt;&gt;""),IF(IntermedVol!$I$4&lt;&gt;"",IntermedVol!$I$4,IF(SegmentVol!$V$20&lt;&gt;"",SegmentVol!$V$20,"")),"")</f>
        <v/>
      </c>
      <c r="F19" s="118"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c r="A20" s="1"/>
      <c r="B20" s="39" t="s">
        <v>72</v>
      </c>
      <c r="C20" s="273" t="str">
        <f>IF(AND($I$15&lt;&gt;0,$I$15&lt;&gt;""),IF(SegmentVol!H7&lt;&gt;"",SegmentVol!H7,IF(SegmentVol!T24&lt;&gt;"",SegmentVol!T24,"")),"")</f>
        <v/>
      </c>
      <c r="D20" s="273" t="str">
        <f>IF(AND($I$15&lt;&gt;0,$I$15&lt;&gt;""),IF(SegmentVol!E7&lt;&gt;"",SegmentVol!E7,IF(SegmentVol!Q24&lt;&gt;"",SegmentVol!Q24,"")),"")</f>
        <v/>
      </c>
      <c r="E20" s="274" t="str">
        <f>IF(AND($I$15&lt;&gt;0,$I$15&lt;&gt;""),IF(SegmentVol!J7&lt;&gt;"",SegmentVol!J7,IF(SegmentVol!V24&lt;&gt;"",SegmentVol!V24,"")),"")</f>
        <v/>
      </c>
      <c r="F20" s="283"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c r="A21" s="1"/>
      <c r="B21" s="39" t="s">
        <v>73</v>
      </c>
      <c r="C21" s="273" t="str">
        <f>IF(AND($I$15&lt;&gt;0,$I$15&lt;&gt;""),SegmentVol!H13,"")</f>
        <v/>
      </c>
      <c r="D21" s="273" t="str">
        <f>IF(AND($I$15&lt;&gt;0,$I$15&lt;&gt;""),SegmentVol!E13,"")</f>
        <v/>
      </c>
      <c r="E21" s="274" t="str">
        <f>IF(AND($I$15&lt;&gt;0,$I$15&lt;&gt;""),SegmentVol!J13,"")</f>
        <v/>
      </c>
      <c r="F21" s="119"/>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c r="A22" s="1"/>
      <c r="B22" s="39" t="s">
        <v>74</v>
      </c>
      <c r="C22" s="232" t="str">
        <f>IF(AND($I$15&lt;&gt;0,$I$15&lt;&gt;""),IF(IntermedVol!$G$10&lt;&gt;"",IntermedVol!$G$10,SegmentVol!T22)/1000,"")</f>
        <v/>
      </c>
      <c r="D22" s="232" t="str">
        <f>IF(AND($I$15&lt;&gt;0,$I$15&lt;&gt;""),IF(IntermedVol!$E$10&lt;&gt;"",IntermedVol!$E$10,SegmentVol!Q22)/1000,"")</f>
        <v/>
      </c>
      <c r="E22" s="233" t="str">
        <f>IF(AND($I$15&lt;&gt;0,$I$15&lt;&gt;""),IF(IntermedVol!$I$10&lt;&gt;"",IntermedVol!$I$10,SegmentVol!$V$22)/1000,"")</f>
        <v/>
      </c>
      <c r="F22" s="120"/>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c r="A23" s="1"/>
      <c r="B23" s="39" t="s">
        <v>75</v>
      </c>
      <c r="C23" s="267" t="str">
        <f>IF(AND($I$15&lt;&gt;0,$I$15&lt;&gt;""),SegmentVol!$T$4,"")</f>
        <v/>
      </c>
      <c r="D23" s="269" t="str">
        <f>IF(AND($I$15&lt;&gt;0,$I$15&lt;&gt;""),SegmentVol!$Q$4,"")</f>
        <v/>
      </c>
      <c r="E23" s="270" t="str">
        <f>IF(AND($I$15&lt;&gt;0,$I$15&lt;&gt;""),SegmentVol!$V$4,"")</f>
        <v/>
      </c>
      <c r="F23" s="119"/>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c r="A24" s="1"/>
      <c r="B24" s="39" t="s">
        <v>76</v>
      </c>
      <c r="C24" s="267" t="str">
        <f>IF(AND($I$15&lt;&gt;0,$I$15&lt;&gt;""),SegmentVol!$T$5,"")</f>
        <v/>
      </c>
      <c r="D24" s="269" t="str">
        <f>IF(AND($I$15&lt;&gt;0,$I$15&lt;&gt;""),SegmentVol!$Q$5,"")</f>
        <v/>
      </c>
      <c r="E24" s="268" t="str">
        <f>IF(AND($I$15&lt;&gt;0,$I$15&lt;&gt;""),SegmentVol!$V$5,"")</f>
        <v/>
      </c>
      <c r="F24" s="119"/>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c r="A25" s="1"/>
      <c r="B25" s="39" t="s">
        <v>77</v>
      </c>
      <c r="C25" s="267" t="str">
        <f>IF(AND($I$15&lt;&gt;0,$I$15&lt;&gt;""),IF(SegmentFluid!H37&lt;&gt;"",SegmentFluid!H37,""),"")</f>
        <v/>
      </c>
      <c r="D25" s="267" t="str">
        <f>IF(AND($I$15&lt;&gt;0,$I$15&lt;&gt;""),IF(SegmentFluid!E37&lt;&gt;"",SegmentFluid!E37,""),"")</f>
        <v/>
      </c>
      <c r="E25" s="268" t="str">
        <f>IF(AND($I$15&lt;&gt;0,$I$15&lt;&gt;""),IF(SegmentFluid!J37&lt;&gt;"",SegmentFluid!J37,""),"")</f>
        <v/>
      </c>
      <c r="F25" s="119"/>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c r="A26" s="1"/>
      <c r="B26" s="39" t="s">
        <v>78</v>
      </c>
      <c r="C26" s="267" t="str">
        <f>IF(AND($I$15&lt;&gt;0,$I$15&lt;&gt;""),SegmentVol!T10,"")</f>
        <v/>
      </c>
      <c r="D26" s="269" t="str">
        <f>IF(AND($I$15&lt;&gt;0,$I$15&lt;&gt;""),SegmentVol!Q10,"")</f>
        <v/>
      </c>
      <c r="E26" s="268" t="str">
        <f>IF(AND($I$15&lt;&gt;0,$I$15&lt;&gt;""),SegmentVol!V10,"")</f>
        <v/>
      </c>
      <c r="F26" s="119"/>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c r="A27" s="1"/>
      <c r="B27" s="39" t="s">
        <v>79</v>
      </c>
      <c r="C27" s="26" t="str">
        <f>IF(AND($I$15&lt;&gt;0,$I$15&lt;&gt;""),SegmentFluid!P19,"")</f>
        <v/>
      </c>
      <c r="D27" s="21" t="str">
        <f>IF(AND($I$15&lt;&gt;0,$I$15&lt;&gt;""),SegmentFluid!N19,"")</f>
        <v/>
      </c>
      <c r="E27" s="111" t="str">
        <f>IF(AND($I$15&lt;&gt;0,$I$15&lt;&gt;""),SegmentFluid!R19,"")</f>
        <v/>
      </c>
      <c r="F27" s="119"/>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c r="A28" s="1"/>
      <c r="B28" s="39" t="s">
        <v>80</v>
      </c>
      <c r="C28" s="271" t="str">
        <f>IF(AND($I$15&lt;&gt;0,$I$15&lt;&gt;""),SegmentFluid!E19,"")</f>
        <v/>
      </c>
      <c r="D28" s="271" t="str">
        <f>IF(AND($I$15&lt;&gt;0,$I$15&lt;&gt;""),SegmentFluid!C19,"")</f>
        <v/>
      </c>
      <c r="E28" s="271" t="str">
        <f>IF(AND($I$15&lt;&gt;0,$I$15&lt;&gt;""),SegmentFluid!G19,"")</f>
        <v/>
      </c>
      <c r="F28" s="119"/>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c r="A29" s="1"/>
      <c r="B29" s="39" t="s">
        <v>81</v>
      </c>
      <c r="C29" s="269" t="str">
        <f>IF(AND($I$15&lt;&gt;0,$I$15&lt;&gt;""),SegmentFluid!P7,"")</f>
        <v/>
      </c>
      <c r="D29" s="269" t="str">
        <f>IF(AND($I$15&lt;&gt;0,$I$15&lt;&gt;""),SegmentFluid!N7,"")</f>
        <v/>
      </c>
      <c r="E29" s="270" t="str">
        <f>IF(AND($I$15&lt;&gt;0,$I$15&lt;&gt;""),SegmentFluid!R7,"")</f>
        <v/>
      </c>
      <c r="F29" s="119"/>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c r="A30" s="1"/>
      <c r="B30" s="39" t="s">
        <v>82</v>
      </c>
      <c r="C30" s="273" t="str">
        <f>IF(AND($I$15&lt;&gt;0,$I$15&lt;&gt;""),IF(SegmentFluid!H4&lt;&gt;"",SegmentFluid!H4,""),"")</f>
        <v/>
      </c>
      <c r="D30" s="273" t="str">
        <f>IF(AND($I$15&lt;&gt;0,$I$15&lt;&gt;""),IF(SegmentFluid!E4&lt;&gt;"",SegmentFluid!E4,""),"")</f>
        <v/>
      </c>
      <c r="E30" s="274" t="str">
        <f>IF(AND($I$15&lt;&gt;0,$I$15&lt;&gt;""),IF(SegmentFluid!J4&lt;&gt;"",SegmentFluid!J4,""),"")</f>
        <v/>
      </c>
      <c r="F30" s="119"/>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c r="A31" s="1"/>
      <c r="B31" s="39" t="s">
        <v>83</v>
      </c>
      <c r="C31" s="26" t="str">
        <f>IF(AND($I$15&lt;&gt;0,$I$15&lt;&gt;""),IF(SegmentFluid!H8&lt;&gt;"",SegmentFluid!H8,""),"")</f>
        <v/>
      </c>
      <c r="D31" s="26" t="str">
        <f>IF(AND($I$15&lt;&gt;0,$I$15&lt;&gt;""),IF(SegmentFluid!E8&lt;&gt;"",SegmentFluid!E8,""),"")</f>
        <v/>
      </c>
      <c r="E31" s="111" t="str">
        <f>IF(AND($I$15&lt;&gt;0,$I$15&lt;&gt;""),IF(SegmentFluid!J8&lt;&gt;"",SegmentFluid!J8,""),"")</f>
        <v/>
      </c>
      <c r="F31" s="119"/>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c r="A32" s="1"/>
      <c r="B32" s="39" t="s">
        <v>84</v>
      </c>
      <c r="C32" s="26" t="str">
        <f>IF(AND($I$15&lt;&gt;0,$I$15&lt;&gt;""),IF(SegmentFluid!H9&lt;&gt;"",SegmentFluid!H9,""),"")</f>
        <v/>
      </c>
      <c r="D32" s="26" t="str">
        <f>IF(AND($I$15&lt;&gt;0,$I$15&lt;&gt;""),IF(SegmentFluid!E9&lt;&gt;"",SegmentFluid!E9,""),"")</f>
        <v/>
      </c>
      <c r="E32" s="111" t="str">
        <f>IF(AND($I$15&lt;&gt;0,$I$15&lt;&gt;""),IF(SegmentFluid!J9&lt;&gt;"",SegmentFluid!J9,""),"")</f>
        <v/>
      </c>
      <c r="F32" s="119"/>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c r="A33" s="1"/>
      <c r="B33" s="39" t="s">
        <v>85</v>
      </c>
      <c r="C33" s="26" t="str">
        <f>IF(AND($I$15&lt;&gt;0,$I$15&lt;&gt;""),IF(SegmentFluid!H10&lt;&gt;"",SegmentFluid!H10,""),"")</f>
        <v/>
      </c>
      <c r="D33" s="26" t="str">
        <f>IF(AND($I$15&lt;&gt;0,$I$15&lt;&gt;""),IF(SegmentFluid!E10&lt;&gt;"",SegmentFluid!E10,""),"")</f>
        <v/>
      </c>
      <c r="E33" s="111" t="str">
        <f>IF(AND($I$15&lt;&gt;0,$I$15&lt;&gt;""),IF(SegmentFluid!J10&lt;&gt;"",SegmentFluid!J10,""),"")</f>
        <v/>
      </c>
      <c r="F33" s="121"/>
      <c r="G33" s="122"/>
      <c r="H33" s="122"/>
      <c r="I33" s="122"/>
      <c r="J33" s="122"/>
      <c r="K33" s="12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c r="A34" s="1"/>
      <c r="B34" s="39" t="s">
        <v>86</v>
      </c>
      <c r="C34" s="285" t="str">
        <f>IF(AND($I$15&lt;&gt;0,$I$15&lt;&gt;""),IF(SegmentFluid!H11&lt;&gt;"",SegmentFluid!H11,""),"")</f>
        <v/>
      </c>
      <c r="D34" s="285" t="str">
        <f>IF(AND($I$15&lt;&gt;0,$I$15&lt;&gt;""),IF(SegmentFluid!E11&lt;&gt;"",SegmentFluid!E11,""),"")</f>
        <v/>
      </c>
      <c r="E34" s="287" t="str">
        <f>IF(AND($I$15&lt;&gt;0,$I$15&lt;&gt;""),IF(SegmentFluid!J11&lt;&gt;"",SegmentFluid!J11,""),"")</f>
        <v/>
      </c>
      <c r="F34" s="151" t="s">
        <v>87</v>
      </c>
      <c r="G34" s="152"/>
      <c r="H34" s="152"/>
      <c r="I34" s="152"/>
      <c r="J34" s="152"/>
      <c r="K34" s="153"/>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c r="A35" s="1"/>
      <c r="B35" s="107" t="s">
        <v>88</v>
      </c>
      <c r="C35" s="286" t="str">
        <f>IF($I$15&lt;&gt;0,IF(SegmentFluid!E36&lt;&gt;"",SegmentFluid!E36,""),"")</f>
        <v/>
      </c>
      <c r="D35" s="107"/>
      <c r="E35" s="108"/>
      <c r="F35" s="154" t="s">
        <v>89</v>
      </c>
      <c r="G35" s="149" t="s">
        <v>7</v>
      </c>
      <c r="H35" s="146" t="s">
        <v>90</v>
      </c>
      <c r="I35" s="149" t="s">
        <v>7</v>
      </c>
      <c r="J35" s="146" t="s">
        <v>91</v>
      </c>
      <c r="K35" s="158" t="s">
        <v>7</v>
      </c>
      <c r="L35" s="1" t="s">
        <v>9</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c r="A36" s="1"/>
      <c r="B36" s="109" t="s">
        <v>92</v>
      </c>
      <c r="C36" s="94" t="str">
        <f>IF($I$15&lt;&gt;0,IF(SegmentFluid!E35&lt;&gt;"",SegmentFluid!E35,""),"")</f>
        <v/>
      </c>
      <c r="D36" s="109"/>
      <c r="E36" s="3"/>
      <c r="F36" s="154" t="s">
        <v>93</v>
      </c>
      <c r="G36" s="149" t="s">
        <v>7</v>
      </c>
      <c r="H36" s="146" t="s">
        <v>94</v>
      </c>
      <c r="I36" s="149" t="s">
        <v>7</v>
      </c>
      <c r="J36" s="146" t="s">
        <v>95</v>
      </c>
      <c r="K36" s="158" t="s">
        <v>7</v>
      </c>
      <c r="L36" s="1" t="s">
        <v>9</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c r="A37" s="1"/>
      <c r="B37" s="142" t="s">
        <v>96</v>
      </c>
      <c r="C37" s="110">
        <v>1</v>
      </c>
      <c r="D37" s="110">
        <v>2</v>
      </c>
      <c r="E37" s="150">
        <v>3</v>
      </c>
      <c r="F37" s="156"/>
      <c r="G37" s="148"/>
      <c r="H37" s="148"/>
      <c r="I37" s="148"/>
      <c r="J37" s="148" t="s">
        <v>98</v>
      </c>
      <c r="K37" s="159" t="s">
        <v>7</v>
      </c>
      <c r="L37" s="1" t="s">
        <v>9</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c r="A39" s="1"/>
      <c r="B39" s="309" t="s">
        <v>99</v>
      </c>
      <c r="C39" s="310"/>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c r="A40" s="1"/>
      <c r="B40" s="307" t="s">
        <v>107</v>
      </c>
      <c r="C40" s="308"/>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c r="A41" s="1"/>
      <c r="B41" s="305" t="s">
        <v>101</v>
      </c>
      <c r="C41" s="306"/>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c r="A42" s="1"/>
      <c r="B42" s="311" t="s">
        <v>102</v>
      </c>
      <c r="C42" s="31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c r="A43" s="1"/>
      <c r="B43" s="300" t="s">
        <v>103</v>
      </c>
      <c r="C43" s="30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c r="A44" s="1"/>
      <c r="B44" s="302" t="s">
        <v>104</v>
      </c>
      <c r="C44" s="30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33" sqref="G33"/>
    </sheetView>
  </sheetViews>
  <sheetFormatPr defaultColWidth="11.28515625" defaultRowHeight="12.75"/>
  <cols>
    <col min="1" max="1" width="26" style="163" customWidth="1"/>
    <col min="2" max="2" width="5.28515625" style="163" customWidth="1"/>
    <col min="3" max="3" width="30.85546875" style="163" customWidth="1"/>
    <col min="4" max="4" width="6.85546875" style="163" customWidth="1"/>
    <col min="5" max="5" width="29.140625" style="224" customWidth="1"/>
    <col min="6" max="6" width="5.28515625" style="163" customWidth="1"/>
    <col min="7" max="7" width="24.140625" style="163" customWidth="1"/>
    <col min="8" max="8" width="6" style="163" customWidth="1"/>
    <col min="9" max="9" width="18.140625" style="163" customWidth="1"/>
    <col min="10" max="10" width="5.5703125" style="163" customWidth="1"/>
    <col min="11" max="11" width="19.28515625" style="163" customWidth="1"/>
    <col min="12" max="12" width="5.85546875" style="163" customWidth="1"/>
    <col min="13" max="13" width="21" style="163" customWidth="1"/>
    <col min="14" max="14" width="6" style="223" customWidth="1"/>
    <col min="15" max="16384" width="11.28515625" style="163"/>
  </cols>
  <sheetData>
    <row r="1" spans="1:14" ht="37.5" customHeight="1">
      <c r="A1" s="315" t="s">
        <v>109</v>
      </c>
      <c r="B1" s="316"/>
      <c r="C1" s="315" t="s">
        <v>110</v>
      </c>
      <c r="D1" s="316"/>
      <c r="E1" s="315" t="s">
        <v>111</v>
      </c>
      <c r="F1" s="316"/>
      <c r="G1" s="317" t="s">
        <v>112</v>
      </c>
      <c r="H1" s="318"/>
      <c r="I1" s="313" t="s">
        <v>113</v>
      </c>
      <c r="J1" s="314"/>
      <c r="K1" s="313" t="s">
        <v>114</v>
      </c>
      <c r="L1" s="314"/>
      <c r="M1" s="313" t="s">
        <v>115</v>
      </c>
      <c r="N1" s="314"/>
    </row>
    <row r="2" spans="1:14">
      <c r="A2" s="164" t="s">
        <v>116</v>
      </c>
      <c r="B2" s="165" t="s">
        <v>117</v>
      </c>
      <c r="C2" s="164" t="s">
        <v>116</v>
      </c>
      <c r="D2" s="165" t="s">
        <v>117</v>
      </c>
      <c r="E2" s="164" t="s">
        <v>116</v>
      </c>
      <c r="F2" s="165" t="s">
        <v>117</v>
      </c>
      <c r="G2" s="164" t="s">
        <v>116</v>
      </c>
      <c r="H2" s="165" t="s">
        <v>117</v>
      </c>
      <c r="I2" s="166"/>
      <c r="J2" s="167"/>
      <c r="K2" s="167"/>
      <c r="L2" s="167"/>
      <c r="M2" s="167"/>
      <c r="N2" s="167"/>
    </row>
    <row r="3" spans="1:14" s="180" customFormat="1">
      <c r="A3" s="168" t="s">
        <v>118</v>
      </c>
      <c r="B3" s="169">
        <v>2</v>
      </c>
      <c r="C3" s="170" t="s">
        <v>119</v>
      </c>
      <c r="D3" s="171">
        <v>2</v>
      </c>
      <c r="E3" s="172" t="s">
        <v>120</v>
      </c>
      <c r="F3" s="171">
        <v>2</v>
      </c>
      <c r="G3" s="173" t="s">
        <v>121</v>
      </c>
      <c r="H3" s="174">
        <v>1</v>
      </c>
      <c r="I3" s="175"/>
      <c r="J3" s="176"/>
      <c r="K3" s="177"/>
      <c r="L3" s="176"/>
      <c r="M3" s="178"/>
      <c r="N3" s="179"/>
    </row>
    <row r="4" spans="1:14" s="180" customFormat="1">
      <c r="A4" s="168" t="s">
        <v>122</v>
      </c>
      <c r="B4" s="169">
        <v>2</v>
      </c>
      <c r="C4" s="181" t="s">
        <v>123</v>
      </c>
      <c r="D4" s="182">
        <v>3</v>
      </c>
      <c r="E4" s="181" t="s">
        <v>124</v>
      </c>
      <c r="F4" s="182">
        <v>3</v>
      </c>
      <c r="G4" s="183" t="s">
        <v>125</v>
      </c>
      <c r="H4" s="184">
        <v>2</v>
      </c>
      <c r="I4" s="185"/>
      <c r="J4" s="176"/>
      <c r="K4" s="186"/>
      <c r="L4" s="176"/>
      <c r="M4" s="187"/>
      <c r="N4" s="179"/>
    </row>
    <row r="5" spans="1:14" s="180" customFormat="1">
      <c r="A5" s="188" t="s">
        <v>126</v>
      </c>
      <c r="B5" s="169">
        <v>3</v>
      </c>
      <c r="C5" s="189" t="s">
        <v>127</v>
      </c>
      <c r="D5" s="182">
        <v>4</v>
      </c>
      <c r="E5" s="181" t="s">
        <v>128</v>
      </c>
      <c r="F5" s="182">
        <v>3</v>
      </c>
      <c r="G5" s="190" t="s">
        <v>129</v>
      </c>
      <c r="H5" s="184">
        <v>3</v>
      </c>
      <c r="I5" s="185"/>
      <c r="J5" s="176"/>
      <c r="K5" s="186"/>
      <c r="L5" s="176"/>
      <c r="M5" s="187"/>
      <c r="N5" s="179"/>
    </row>
    <row r="6" spans="1:14" s="180" customFormat="1">
      <c r="A6" s="188" t="s">
        <v>130</v>
      </c>
      <c r="B6" s="169">
        <v>3</v>
      </c>
      <c r="C6" s="189" t="s">
        <v>131</v>
      </c>
      <c r="D6" s="182">
        <v>4</v>
      </c>
      <c r="E6" s="181" t="s">
        <v>132</v>
      </c>
      <c r="F6" s="182">
        <v>3</v>
      </c>
      <c r="G6" s="191" t="s">
        <v>133</v>
      </c>
      <c r="H6" s="184">
        <v>3</v>
      </c>
      <c r="I6" s="185"/>
      <c r="J6" s="176"/>
      <c r="K6" s="186"/>
      <c r="L6" s="176"/>
      <c r="M6" s="187"/>
      <c r="N6" s="179"/>
    </row>
    <row r="7" spans="1:14" s="180" customFormat="1">
      <c r="A7" s="168" t="s">
        <v>134</v>
      </c>
      <c r="B7" s="169">
        <v>2</v>
      </c>
      <c r="C7" s="189" t="s">
        <v>135</v>
      </c>
      <c r="D7" s="182">
        <v>4</v>
      </c>
      <c r="E7" s="181" t="s">
        <v>136</v>
      </c>
      <c r="F7" s="182">
        <v>3</v>
      </c>
      <c r="G7" s="191" t="s">
        <v>137</v>
      </c>
      <c r="H7" s="184">
        <v>3</v>
      </c>
      <c r="I7" s="185"/>
      <c r="J7" s="176"/>
      <c r="K7" s="186"/>
      <c r="L7" s="176"/>
      <c r="M7" s="187"/>
      <c r="N7" s="179"/>
    </row>
    <row r="8" spans="1:14" s="180" customFormat="1">
      <c r="A8" s="188" t="s">
        <v>138</v>
      </c>
      <c r="B8" s="169">
        <v>3</v>
      </c>
      <c r="C8" s="181" t="s">
        <v>139</v>
      </c>
      <c r="D8" s="182">
        <v>3</v>
      </c>
      <c r="E8" s="181" t="s">
        <v>140</v>
      </c>
      <c r="F8" s="182">
        <v>3</v>
      </c>
      <c r="G8" s="183" t="s">
        <v>141</v>
      </c>
      <c r="H8" s="184">
        <v>2</v>
      </c>
      <c r="I8" s="185"/>
      <c r="J8" s="176"/>
      <c r="K8" s="177"/>
      <c r="L8" s="176"/>
      <c r="M8" s="187"/>
      <c r="N8" s="179"/>
    </row>
    <row r="9" spans="1:14" s="180" customFormat="1">
      <c r="A9" s="188" t="s">
        <v>142</v>
      </c>
      <c r="B9" s="169">
        <v>3</v>
      </c>
      <c r="C9" s="181" t="s">
        <v>143</v>
      </c>
      <c r="D9" s="182">
        <v>3</v>
      </c>
      <c r="E9" s="181" t="s">
        <v>144</v>
      </c>
      <c r="F9" s="182">
        <v>3</v>
      </c>
      <c r="G9" s="191" t="s">
        <v>145</v>
      </c>
      <c r="H9" s="184">
        <v>3</v>
      </c>
      <c r="J9" s="176"/>
      <c r="K9" s="192" t="s">
        <v>146</v>
      </c>
      <c r="L9" s="176"/>
      <c r="M9" s="187"/>
      <c r="N9" s="179"/>
    </row>
    <row r="10" spans="1:14" s="180" customFormat="1">
      <c r="A10" s="188" t="s">
        <v>147</v>
      </c>
      <c r="B10" s="169">
        <v>3</v>
      </c>
      <c r="C10" s="189" t="s">
        <v>148</v>
      </c>
      <c r="D10" s="182">
        <v>4</v>
      </c>
      <c r="E10" s="181" t="s">
        <v>149</v>
      </c>
      <c r="F10" s="182">
        <v>3</v>
      </c>
      <c r="G10" s="191" t="s">
        <v>150</v>
      </c>
      <c r="H10" s="184">
        <v>3</v>
      </c>
      <c r="I10" s="185"/>
      <c r="J10" s="176"/>
      <c r="K10" s="186"/>
      <c r="L10" s="176"/>
      <c r="M10" s="178"/>
      <c r="N10" s="179"/>
    </row>
    <row r="11" spans="1:14" s="180" customFormat="1">
      <c r="A11" s="168" t="s">
        <v>151</v>
      </c>
      <c r="B11" s="169">
        <v>2</v>
      </c>
      <c r="C11" s="189" t="s">
        <v>152</v>
      </c>
      <c r="D11" s="182">
        <v>4</v>
      </c>
      <c r="E11" s="181" t="s">
        <v>153</v>
      </c>
      <c r="F11" s="182">
        <v>3</v>
      </c>
      <c r="G11" s="193" t="s">
        <v>154</v>
      </c>
      <c r="H11" s="184">
        <v>2</v>
      </c>
      <c r="I11" s="185"/>
      <c r="J11" s="176"/>
      <c r="K11" s="186"/>
      <c r="L11" s="176"/>
      <c r="M11" s="187"/>
      <c r="N11" s="179"/>
    </row>
    <row r="12" spans="1:14" s="180" customFormat="1">
      <c r="A12" s="188" t="s">
        <v>155</v>
      </c>
      <c r="B12" s="169">
        <v>3</v>
      </c>
      <c r="C12" s="181" t="s">
        <v>156</v>
      </c>
      <c r="D12" s="182">
        <v>3</v>
      </c>
      <c r="E12" s="181" t="s">
        <v>157</v>
      </c>
      <c r="F12" s="182">
        <v>3</v>
      </c>
      <c r="G12" s="190" t="s">
        <v>158</v>
      </c>
      <c r="H12" s="184">
        <v>3</v>
      </c>
      <c r="I12" s="185"/>
      <c r="J12" s="176"/>
      <c r="K12" s="177"/>
      <c r="L12" s="176"/>
      <c r="M12" s="187"/>
      <c r="N12" s="179"/>
    </row>
    <row r="13" spans="1:14" s="180" customFormat="1">
      <c r="A13" s="194" t="s">
        <v>159</v>
      </c>
      <c r="B13" s="169">
        <v>4</v>
      </c>
      <c r="C13" s="189" t="s">
        <v>160</v>
      </c>
      <c r="D13" s="182">
        <v>4</v>
      </c>
      <c r="E13" s="181" t="s">
        <v>161</v>
      </c>
      <c r="F13" s="182">
        <v>3</v>
      </c>
      <c r="G13" s="191" t="s">
        <v>162</v>
      </c>
      <c r="H13" s="184">
        <v>3</v>
      </c>
      <c r="I13" s="185"/>
      <c r="J13" s="176"/>
      <c r="K13" s="186"/>
      <c r="L13" s="176"/>
      <c r="M13" s="187"/>
      <c r="N13" s="179"/>
    </row>
    <row r="14" spans="1:14" s="180" customFormat="1">
      <c r="A14" s="188" t="s">
        <v>163</v>
      </c>
      <c r="B14" s="169">
        <v>3</v>
      </c>
      <c r="C14" s="181" t="s">
        <v>164</v>
      </c>
      <c r="D14" s="182">
        <v>3</v>
      </c>
      <c r="E14" s="181" t="s">
        <v>165</v>
      </c>
      <c r="F14" s="182">
        <v>3</v>
      </c>
      <c r="G14" s="195" t="s">
        <v>166</v>
      </c>
      <c r="H14" s="196">
        <v>1</v>
      </c>
      <c r="I14" s="185"/>
      <c r="J14" s="176"/>
      <c r="K14" s="186"/>
      <c r="L14" s="176"/>
      <c r="M14" s="178"/>
      <c r="N14" s="179"/>
    </row>
    <row r="15" spans="1:14" s="180" customFormat="1">
      <c r="A15" s="168" t="s">
        <v>167</v>
      </c>
      <c r="B15" s="169">
        <v>2</v>
      </c>
      <c r="C15" s="181" t="s">
        <v>168</v>
      </c>
      <c r="D15" s="182">
        <v>3</v>
      </c>
      <c r="E15" s="197" t="s">
        <v>169</v>
      </c>
      <c r="F15" s="182">
        <v>2</v>
      </c>
      <c r="G15" s="183" t="s">
        <v>170</v>
      </c>
      <c r="H15" s="184">
        <v>2</v>
      </c>
      <c r="I15" s="185"/>
      <c r="J15" s="176"/>
      <c r="K15" s="186"/>
      <c r="L15" s="176"/>
      <c r="M15" s="187"/>
      <c r="N15" s="179"/>
    </row>
    <row r="16" spans="1:14" s="180" customFormat="1">
      <c r="A16" s="188" t="s">
        <v>171</v>
      </c>
      <c r="B16" s="169">
        <v>3</v>
      </c>
      <c r="C16" s="181" t="s">
        <v>172</v>
      </c>
      <c r="D16" s="182">
        <v>3</v>
      </c>
      <c r="E16" s="181" t="s">
        <v>173</v>
      </c>
      <c r="F16" s="182">
        <v>3</v>
      </c>
      <c r="G16" s="191" t="s">
        <v>174</v>
      </c>
      <c r="H16" s="184">
        <v>3</v>
      </c>
      <c r="I16" s="175"/>
      <c r="J16" s="176"/>
      <c r="K16" s="177"/>
      <c r="L16" s="176"/>
      <c r="M16" s="187"/>
      <c r="N16" s="179"/>
    </row>
    <row r="17" spans="1:14" s="180" customFormat="1">
      <c r="A17" s="188" t="s">
        <v>175</v>
      </c>
      <c r="B17" s="169">
        <v>3</v>
      </c>
      <c r="C17" s="197" t="s">
        <v>176</v>
      </c>
      <c r="D17" s="182">
        <v>3</v>
      </c>
      <c r="E17" s="181" t="s">
        <v>177</v>
      </c>
      <c r="F17" s="182">
        <v>3</v>
      </c>
      <c r="G17" s="193" t="s">
        <v>178</v>
      </c>
      <c r="H17" s="184">
        <v>2</v>
      </c>
      <c r="I17" s="185"/>
      <c r="J17" s="176"/>
      <c r="K17" s="186"/>
      <c r="L17" s="176"/>
      <c r="M17" s="187"/>
      <c r="N17" s="179"/>
    </row>
    <row r="18" spans="1:14" s="180" customFormat="1">
      <c r="A18" s="188" t="s">
        <v>179</v>
      </c>
      <c r="B18" s="169">
        <v>3</v>
      </c>
      <c r="C18" s="181" t="s">
        <v>180</v>
      </c>
      <c r="D18" s="182">
        <v>3</v>
      </c>
      <c r="E18" s="181" t="s">
        <v>181</v>
      </c>
      <c r="F18" s="182">
        <v>3</v>
      </c>
      <c r="G18" s="191" t="s">
        <v>182</v>
      </c>
      <c r="H18" s="184">
        <v>3</v>
      </c>
      <c r="I18" s="185"/>
      <c r="J18" s="176"/>
      <c r="K18" s="177"/>
      <c r="L18" s="176"/>
      <c r="M18" s="178"/>
      <c r="N18" s="179"/>
    </row>
    <row r="19" spans="1:14" s="180" customFormat="1">
      <c r="A19" s="188" t="s">
        <v>183</v>
      </c>
      <c r="B19" s="169">
        <v>3</v>
      </c>
      <c r="C19" s="189" t="s">
        <v>184</v>
      </c>
      <c r="D19" s="182">
        <v>4</v>
      </c>
      <c r="E19" s="197" t="s">
        <v>185</v>
      </c>
      <c r="F19" s="182">
        <v>2</v>
      </c>
      <c r="G19" s="193" t="s">
        <v>186</v>
      </c>
      <c r="H19" s="184">
        <v>2</v>
      </c>
      <c r="I19" s="185"/>
      <c r="J19" s="176"/>
      <c r="K19" s="186"/>
      <c r="L19" s="176"/>
      <c r="M19" s="187"/>
      <c r="N19" s="179"/>
    </row>
    <row r="20" spans="1:14" s="180" customFormat="1">
      <c r="A20" s="188" t="s">
        <v>187</v>
      </c>
      <c r="B20" s="169">
        <v>3</v>
      </c>
      <c r="C20" s="181" t="s">
        <v>188</v>
      </c>
      <c r="D20" s="182">
        <v>3</v>
      </c>
      <c r="E20" s="197" t="s">
        <v>189</v>
      </c>
      <c r="F20" s="182">
        <v>2</v>
      </c>
      <c r="G20" s="191" t="s">
        <v>190</v>
      </c>
      <c r="H20" s="184">
        <v>3</v>
      </c>
      <c r="I20" s="185"/>
      <c r="J20" s="176"/>
      <c r="K20" s="186"/>
      <c r="L20" s="176"/>
      <c r="M20" s="187"/>
      <c r="N20" s="179"/>
    </row>
    <row r="21" spans="1:14" s="180" customFormat="1">
      <c r="A21" s="188" t="s">
        <v>191</v>
      </c>
      <c r="B21" s="169">
        <v>3</v>
      </c>
      <c r="C21" s="181" t="s">
        <v>192</v>
      </c>
      <c r="D21" s="182">
        <v>3</v>
      </c>
      <c r="E21" s="197" t="s">
        <v>193</v>
      </c>
      <c r="F21" s="182">
        <v>2</v>
      </c>
      <c r="G21" s="183" t="s">
        <v>194</v>
      </c>
      <c r="H21" s="184">
        <v>2</v>
      </c>
      <c r="I21" s="185"/>
      <c r="J21" s="176"/>
      <c r="K21" s="177"/>
      <c r="L21" s="176"/>
      <c r="M21" s="187"/>
      <c r="N21" s="179"/>
    </row>
    <row r="22" spans="1:14" s="180" customFormat="1">
      <c r="A22" s="188" t="s">
        <v>195</v>
      </c>
      <c r="B22" s="169">
        <v>3</v>
      </c>
      <c r="C22" s="181" t="s">
        <v>196</v>
      </c>
      <c r="D22" s="182">
        <v>3</v>
      </c>
      <c r="E22" s="197" t="s">
        <v>197</v>
      </c>
      <c r="F22" s="182">
        <v>2</v>
      </c>
      <c r="G22" s="191" t="s">
        <v>198</v>
      </c>
      <c r="H22" s="184">
        <v>3</v>
      </c>
      <c r="I22" s="175"/>
      <c r="J22" s="176"/>
      <c r="K22" s="186"/>
      <c r="L22" s="176"/>
      <c r="M22" s="178"/>
      <c r="N22" s="179"/>
    </row>
    <row r="23" spans="1:14" s="180" customFormat="1">
      <c r="A23" s="168" t="s">
        <v>199</v>
      </c>
      <c r="B23" s="169">
        <v>2</v>
      </c>
      <c r="C23" s="189" t="s">
        <v>200</v>
      </c>
      <c r="D23" s="182">
        <v>4</v>
      </c>
      <c r="E23" s="181" t="s">
        <v>201</v>
      </c>
      <c r="F23" s="182">
        <v>3</v>
      </c>
      <c r="G23" s="193" t="s">
        <v>202</v>
      </c>
      <c r="H23" s="184">
        <v>2</v>
      </c>
      <c r="I23" s="175"/>
      <c r="J23" s="176"/>
      <c r="K23" s="186"/>
      <c r="L23" s="176"/>
      <c r="M23" s="187"/>
      <c r="N23" s="179"/>
    </row>
    <row r="24" spans="1:14" s="180" customFormat="1">
      <c r="A24" s="188" t="s">
        <v>203</v>
      </c>
      <c r="B24" s="169">
        <v>3</v>
      </c>
      <c r="C24" s="189" t="s">
        <v>204</v>
      </c>
      <c r="D24" s="182">
        <v>4</v>
      </c>
      <c r="E24" s="181" t="s">
        <v>205</v>
      </c>
      <c r="F24" s="182">
        <v>3</v>
      </c>
      <c r="G24" s="191" t="s">
        <v>206</v>
      </c>
      <c r="H24" s="184">
        <v>3</v>
      </c>
      <c r="I24" s="175"/>
      <c r="J24" s="176"/>
      <c r="K24" s="177"/>
      <c r="L24" s="176"/>
      <c r="M24" s="187"/>
      <c r="N24" s="179"/>
    </row>
    <row r="25" spans="1:14" s="180" customFormat="1">
      <c r="A25" s="188" t="s">
        <v>207</v>
      </c>
      <c r="B25" s="169">
        <v>3</v>
      </c>
      <c r="C25" s="189" t="s">
        <v>208</v>
      </c>
      <c r="D25" s="182">
        <v>4</v>
      </c>
      <c r="E25" s="181" t="s">
        <v>209</v>
      </c>
      <c r="F25" s="182">
        <v>3</v>
      </c>
      <c r="G25" s="193" t="s">
        <v>210</v>
      </c>
      <c r="H25" s="184">
        <v>2</v>
      </c>
      <c r="I25" s="185"/>
      <c r="J25" s="176"/>
      <c r="K25" s="186"/>
      <c r="L25" s="176"/>
      <c r="M25" s="187"/>
      <c r="N25" s="179"/>
    </row>
    <row r="26" spans="1:14" s="180" customFormat="1">
      <c r="A26" s="188" t="s">
        <v>211</v>
      </c>
      <c r="B26" s="169">
        <v>3</v>
      </c>
      <c r="C26" s="189" t="s">
        <v>212</v>
      </c>
      <c r="D26" s="182">
        <v>4</v>
      </c>
      <c r="E26" s="181" t="s">
        <v>213</v>
      </c>
      <c r="F26" s="182">
        <v>3</v>
      </c>
      <c r="G26" s="191" t="s">
        <v>214</v>
      </c>
      <c r="H26" s="184">
        <v>3</v>
      </c>
      <c r="I26" s="185"/>
      <c r="J26" s="176"/>
      <c r="K26" s="186"/>
      <c r="L26" s="176"/>
      <c r="M26" s="187"/>
      <c r="N26" s="179"/>
    </row>
    <row r="27" spans="1:14" s="180" customFormat="1">
      <c r="A27" s="188" t="s">
        <v>215</v>
      </c>
      <c r="B27" s="169">
        <v>3</v>
      </c>
      <c r="C27" s="189" t="s">
        <v>216</v>
      </c>
      <c r="D27" s="182">
        <v>4</v>
      </c>
      <c r="E27" s="181" t="s">
        <v>217</v>
      </c>
      <c r="F27" s="182">
        <v>3</v>
      </c>
      <c r="G27" s="191" t="s">
        <v>218</v>
      </c>
      <c r="H27" s="184">
        <v>3</v>
      </c>
      <c r="I27" s="185"/>
      <c r="J27" s="176"/>
      <c r="K27" s="186"/>
      <c r="L27" s="176"/>
      <c r="M27" s="187"/>
      <c r="N27" s="179"/>
    </row>
    <row r="28" spans="1:14" s="180" customFormat="1">
      <c r="A28" s="188" t="s">
        <v>219</v>
      </c>
      <c r="B28" s="169">
        <v>3</v>
      </c>
      <c r="C28" s="189" t="s">
        <v>220</v>
      </c>
      <c r="D28" s="182">
        <v>4</v>
      </c>
      <c r="E28" s="197" t="s">
        <v>221</v>
      </c>
      <c r="F28" s="182">
        <v>2</v>
      </c>
      <c r="G28" s="195" t="s">
        <v>222</v>
      </c>
      <c r="H28" s="184">
        <v>1</v>
      </c>
      <c r="I28" s="175"/>
      <c r="J28" s="176"/>
      <c r="K28" s="177"/>
      <c r="L28" s="176"/>
      <c r="M28" s="178"/>
      <c r="N28" s="179"/>
    </row>
    <row r="29" spans="1:14" s="180" customFormat="1">
      <c r="A29" s="188" t="s">
        <v>223</v>
      </c>
      <c r="B29" s="169">
        <v>3</v>
      </c>
      <c r="C29" s="189" t="s">
        <v>224</v>
      </c>
      <c r="D29" s="182">
        <v>4</v>
      </c>
      <c r="E29" s="197" t="s">
        <v>225</v>
      </c>
      <c r="F29" s="182">
        <v>2</v>
      </c>
      <c r="G29" s="193" t="s">
        <v>226</v>
      </c>
      <c r="H29" s="184">
        <v>2</v>
      </c>
      <c r="I29" s="185"/>
      <c r="J29" s="176"/>
      <c r="K29" s="186"/>
      <c r="L29" s="176"/>
      <c r="M29" s="178"/>
      <c r="N29" s="179"/>
    </row>
    <row r="30" spans="1:14" s="180" customFormat="1">
      <c r="A30" s="188" t="s">
        <v>227</v>
      </c>
      <c r="B30" s="169">
        <v>3</v>
      </c>
      <c r="C30" s="189" t="s">
        <v>228</v>
      </c>
      <c r="D30" s="198">
        <v>4</v>
      </c>
      <c r="E30" s="197" t="s">
        <v>229</v>
      </c>
      <c r="F30" s="182">
        <v>2</v>
      </c>
      <c r="G30" s="191" t="s">
        <v>230</v>
      </c>
      <c r="H30" s="184">
        <v>3</v>
      </c>
      <c r="I30" s="185"/>
      <c r="J30" s="176"/>
      <c r="K30" s="186"/>
      <c r="L30" s="176"/>
      <c r="M30" s="187"/>
      <c r="N30" s="179"/>
    </row>
    <row r="31" spans="1:14" s="180" customFormat="1">
      <c r="A31" s="188" t="s">
        <v>231</v>
      </c>
      <c r="B31" s="169">
        <v>3</v>
      </c>
      <c r="C31" s="181" t="s">
        <v>232</v>
      </c>
      <c r="D31" s="182">
        <v>3</v>
      </c>
      <c r="E31" s="181" t="s">
        <v>233</v>
      </c>
      <c r="F31" s="182">
        <v>3</v>
      </c>
      <c r="G31" s="190" t="s">
        <v>234</v>
      </c>
      <c r="H31" s="184">
        <v>3</v>
      </c>
      <c r="I31" s="185"/>
      <c r="J31" s="176"/>
      <c r="K31" s="186"/>
      <c r="L31" s="176"/>
      <c r="M31" s="187"/>
      <c r="N31" s="179"/>
    </row>
    <row r="32" spans="1:14" s="180" customFormat="1">
      <c r="A32" s="168" t="s">
        <v>235</v>
      </c>
      <c r="B32" s="169">
        <v>2</v>
      </c>
      <c r="C32" s="181" t="s">
        <v>236</v>
      </c>
      <c r="D32" s="182">
        <v>3</v>
      </c>
      <c r="E32" s="197" t="s">
        <v>237</v>
      </c>
      <c r="F32" s="182">
        <v>2</v>
      </c>
      <c r="G32" s="191" t="s">
        <v>238</v>
      </c>
      <c r="H32" s="184">
        <v>3</v>
      </c>
      <c r="I32" s="185"/>
      <c r="J32" s="176"/>
      <c r="M32" s="178"/>
      <c r="N32" s="179"/>
    </row>
    <row r="33" spans="1:14" s="180" customFormat="1">
      <c r="A33" s="188" t="s">
        <v>239</v>
      </c>
      <c r="B33" s="169">
        <v>3</v>
      </c>
      <c r="C33" s="197" t="s">
        <v>240</v>
      </c>
      <c r="D33" s="182">
        <v>2</v>
      </c>
      <c r="E33" s="197" t="s">
        <v>241</v>
      </c>
      <c r="F33" s="182">
        <v>2</v>
      </c>
      <c r="G33" s="191" t="s">
        <v>242</v>
      </c>
      <c r="H33" s="184">
        <v>3</v>
      </c>
      <c r="I33" s="175"/>
      <c r="J33" s="176"/>
      <c r="M33" s="187"/>
      <c r="N33" s="179"/>
    </row>
    <row r="34" spans="1:14" s="180" customFormat="1">
      <c r="A34" s="188" t="s">
        <v>243</v>
      </c>
      <c r="B34" s="169">
        <v>3</v>
      </c>
      <c r="C34" s="181" t="s">
        <v>244</v>
      </c>
      <c r="D34" s="182">
        <v>3</v>
      </c>
      <c r="E34" s="181" t="s">
        <v>245</v>
      </c>
      <c r="F34" s="182">
        <v>3</v>
      </c>
      <c r="G34" s="193" t="s">
        <v>246</v>
      </c>
      <c r="H34" s="184">
        <v>2</v>
      </c>
      <c r="I34" s="185"/>
      <c r="J34" s="176"/>
      <c r="M34" s="187"/>
      <c r="N34" s="179"/>
    </row>
    <row r="35" spans="1:14" s="180" customFormat="1" ht="15.75">
      <c r="A35" s="188" t="s">
        <v>247</v>
      </c>
      <c r="B35" s="169">
        <v>3</v>
      </c>
      <c r="C35" s="181" t="s">
        <v>248</v>
      </c>
      <c r="D35" s="182">
        <v>3</v>
      </c>
      <c r="E35" s="181" t="s">
        <v>249</v>
      </c>
      <c r="F35" s="182">
        <v>3</v>
      </c>
      <c r="G35" s="191" t="s">
        <v>250</v>
      </c>
      <c r="H35" s="184">
        <v>3</v>
      </c>
      <c r="I35" s="175"/>
      <c r="J35" s="176"/>
      <c r="K35" s="186"/>
      <c r="L35" s="199"/>
      <c r="M35" s="187"/>
      <c r="N35" s="179"/>
    </row>
    <row r="36" spans="1:14" s="180" customFormat="1">
      <c r="A36" s="188" t="s">
        <v>251</v>
      </c>
      <c r="B36" s="169">
        <v>3</v>
      </c>
      <c r="C36" s="197" t="s">
        <v>252</v>
      </c>
      <c r="D36" s="182">
        <v>2</v>
      </c>
      <c r="E36" s="197" t="s">
        <v>253</v>
      </c>
      <c r="F36" s="182">
        <v>2</v>
      </c>
      <c r="G36" s="191" t="s">
        <v>254</v>
      </c>
      <c r="H36" s="184">
        <v>3</v>
      </c>
      <c r="I36" s="185"/>
      <c r="J36" s="176"/>
      <c r="M36" s="187"/>
      <c r="N36" s="179"/>
    </row>
    <row r="37" spans="1:14" s="180" customFormat="1">
      <c r="A37" s="188" t="s">
        <v>255</v>
      </c>
      <c r="B37" s="169">
        <v>3</v>
      </c>
      <c r="C37" s="197" t="s">
        <v>256</v>
      </c>
      <c r="D37" s="182">
        <v>2</v>
      </c>
      <c r="E37" s="181" t="s">
        <v>257</v>
      </c>
      <c r="F37" s="182">
        <v>3</v>
      </c>
      <c r="G37" s="190" t="s">
        <v>258</v>
      </c>
      <c r="H37" s="184">
        <v>3</v>
      </c>
      <c r="I37" s="185"/>
      <c r="J37" s="176"/>
      <c r="M37" s="178"/>
      <c r="N37" s="179"/>
    </row>
    <row r="38" spans="1:14" s="180" customFormat="1">
      <c r="A38" s="188" t="s">
        <v>259</v>
      </c>
      <c r="B38" s="169">
        <v>3</v>
      </c>
      <c r="C38" s="197" t="s">
        <v>260</v>
      </c>
      <c r="D38" s="182">
        <v>2</v>
      </c>
      <c r="E38" s="197" t="s">
        <v>261</v>
      </c>
      <c r="F38" s="182">
        <v>2</v>
      </c>
      <c r="G38" s="193" t="s">
        <v>262</v>
      </c>
      <c r="H38" s="184">
        <v>2</v>
      </c>
      <c r="I38" s="185"/>
      <c r="J38" s="176"/>
      <c r="M38" s="187"/>
      <c r="N38" s="179"/>
    </row>
    <row r="39" spans="1:14" s="180" customFormat="1">
      <c r="A39" s="168" t="s">
        <v>263</v>
      </c>
      <c r="B39" s="169">
        <v>2</v>
      </c>
      <c r="C39" s="197" t="s">
        <v>264</v>
      </c>
      <c r="D39" s="182">
        <v>2</v>
      </c>
      <c r="E39" s="197" t="s">
        <v>265</v>
      </c>
      <c r="F39" s="182">
        <v>2</v>
      </c>
      <c r="G39" s="191" t="s">
        <v>266</v>
      </c>
      <c r="H39" s="184">
        <v>3</v>
      </c>
      <c r="I39" s="185"/>
      <c r="J39" s="176"/>
      <c r="L39" s="200"/>
      <c r="M39" s="178"/>
      <c r="N39" s="179"/>
    </row>
    <row r="40" spans="1:14" s="180" customFormat="1">
      <c r="A40" s="188" t="s">
        <v>267</v>
      </c>
      <c r="B40" s="169">
        <v>3</v>
      </c>
      <c r="C40" s="197" t="s">
        <v>268</v>
      </c>
      <c r="D40" s="182">
        <v>2</v>
      </c>
      <c r="E40" s="197" t="s">
        <v>269</v>
      </c>
      <c r="F40" s="182">
        <v>2</v>
      </c>
      <c r="G40" s="191" t="s">
        <v>270</v>
      </c>
      <c r="H40" s="184">
        <v>3</v>
      </c>
      <c r="I40" s="185"/>
      <c r="J40" s="176"/>
      <c r="L40" s="200"/>
      <c r="N40" s="179"/>
    </row>
    <row r="41" spans="1:14" s="180" customFormat="1">
      <c r="A41" s="188" t="s">
        <v>271</v>
      </c>
      <c r="B41" s="169">
        <v>3</v>
      </c>
      <c r="C41" s="181" t="s">
        <v>272</v>
      </c>
      <c r="D41" s="182">
        <v>3</v>
      </c>
      <c r="E41" s="197" t="s">
        <v>273</v>
      </c>
      <c r="F41" s="182">
        <v>2</v>
      </c>
      <c r="G41" s="195" t="s">
        <v>274</v>
      </c>
      <c r="H41" s="184">
        <v>1</v>
      </c>
      <c r="I41" s="185"/>
      <c r="J41" s="176"/>
      <c r="L41" s="200"/>
      <c r="M41" s="187"/>
      <c r="N41" s="179"/>
    </row>
    <row r="42" spans="1:14" s="180" customFormat="1">
      <c r="A42" s="188" t="s">
        <v>275</v>
      </c>
      <c r="B42" s="169">
        <v>3</v>
      </c>
      <c r="C42" s="189" t="s">
        <v>276</v>
      </c>
      <c r="D42" s="182">
        <v>4</v>
      </c>
      <c r="E42" s="197" t="s">
        <v>277</v>
      </c>
      <c r="F42" s="182">
        <v>2</v>
      </c>
      <c r="G42" s="193" t="s">
        <v>125</v>
      </c>
      <c r="H42" s="184">
        <v>2</v>
      </c>
      <c r="I42" s="185"/>
      <c r="J42" s="176"/>
      <c r="N42" s="179"/>
    </row>
    <row r="43" spans="1:14" s="180" customFormat="1">
      <c r="A43" s="188" t="s">
        <v>278</v>
      </c>
      <c r="B43" s="169">
        <v>3</v>
      </c>
      <c r="C43" s="189" t="s">
        <v>279</v>
      </c>
      <c r="D43" s="198">
        <v>4</v>
      </c>
      <c r="E43" s="197" t="s">
        <v>280</v>
      </c>
      <c r="F43" s="182">
        <v>2</v>
      </c>
      <c r="G43" s="191" t="s">
        <v>281</v>
      </c>
      <c r="H43" s="184">
        <v>3</v>
      </c>
      <c r="I43" s="201"/>
      <c r="J43" s="176"/>
      <c r="L43" s="200"/>
      <c r="N43" s="179"/>
    </row>
    <row r="44" spans="1:14" s="180" customFormat="1">
      <c r="A44" s="188" t="s">
        <v>282</v>
      </c>
      <c r="B44" s="169">
        <v>3</v>
      </c>
      <c r="C44" s="189" t="s">
        <v>283</v>
      </c>
      <c r="D44" s="198">
        <v>4</v>
      </c>
      <c r="E44" s="181" t="s">
        <v>284</v>
      </c>
      <c r="F44" s="182">
        <v>3</v>
      </c>
      <c r="G44" s="191" t="s">
        <v>285</v>
      </c>
      <c r="H44" s="184">
        <v>3</v>
      </c>
      <c r="I44" s="185"/>
      <c r="J44" s="176"/>
      <c r="L44" s="200"/>
      <c r="N44" s="179"/>
    </row>
    <row r="45" spans="1:14" s="180" customFormat="1">
      <c r="A45" s="168" t="s">
        <v>286</v>
      </c>
      <c r="B45" s="169">
        <v>2</v>
      </c>
      <c r="C45" s="181" t="s">
        <v>287</v>
      </c>
      <c r="D45" s="198">
        <v>3</v>
      </c>
      <c r="E45" s="197" t="s">
        <v>288</v>
      </c>
      <c r="F45" s="182">
        <v>2</v>
      </c>
      <c r="G45" s="183" t="s">
        <v>141</v>
      </c>
      <c r="H45" s="184">
        <v>2</v>
      </c>
      <c r="I45" s="185"/>
      <c r="J45" s="176"/>
      <c r="L45" s="200"/>
      <c r="N45" s="179"/>
    </row>
    <row r="46" spans="1:14" s="180" customFormat="1">
      <c r="A46" s="188" t="s">
        <v>289</v>
      </c>
      <c r="B46" s="169">
        <v>3</v>
      </c>
      <c r="C46" s="181" t="s">
        <v>290</v>
      </c>
      <c r="D46" s="198">
        <v>3</v>
      </c>
      <c r="E46" s="181" t="s">
        <v>291</v>
      </c>
      <c r="F46" s="182">
        <v>3</v>
      </c>
      <c r="G46" s="190" t="s">
        <v>292</v>
      </c>
      <c r="H46" s="184">
        <v>3</v>
      </c>
      <c r="I46" s="185"/>
      <c r="J46" s="176"/>
      <c r="L46" s="200"/>
      <c r="N46" s="179"/>
    </row>
    <row r="47" spans="1:14" s="180" customFormat="1">
      <c r="A47" s="188" t="s">
        <v>293</v>
      </c>
      <c r="B47" s="169">
        <v>3</v>
      </c>
      <c r="C47" s="181" t="s">
        <v>294</v>
      </c>
      <c r="D47" s="198">
        <v>3</v>
      </c>
      <c r="E47" s="202" t="s">
        <v>295</v>
      </c>
      <c r="F47" s="203">
        <v>2</v>
      </c>
      <c r="G47" s="191" t="s">
        <v>296</v>
      </c>
      <c r="H47" s="184">
        <v>3</v>
      </c>
      <c r="I47" s="185"/>
      <c r="J47" s="176"/>
      <c r="L47" s="200"/>
      <c r="N47" s="179"/>
    </row>
    <row r="48" spans="1:14" s="180" customFormat="1">
      <c r="A48" s="188" t="s">
        <v>297</v>
      </c>
      <c r="B48" s="169">
        <v>3</v>
      </c>
      <c r="C48" s="181" t="s">
        <v>298</v>
      </c>
      <c r="D48" s="198">
        <v>3</v>
      </c>
      <c r="E48" s="204"/>
      <c r="F48" s="182"/>
      <c r="G48" s="193" t="s">
        <v>154</v>
      </c>
      <c r="H48" s="184">
        <v>2</v>
      </c>
      <c r="I48" s="185"/>
      <c r="J48" s="176"/>
      <c r="L48" s="200"/>
      <c r="N48" s="179"/>
    </row>
    <row r="49" spans="1:14" s="180" customFormat="1">
      <c r="A49" s="188" t="s">
        <v>299</v>
      </c>
      <c r="B49" s="169">
        <v>3</v>
      </c>
      <c r="C49" s="181" t="s">
        <v>300</v>
      </c>
      <c r="D49" s="198">
        <v>3</v>
      </c>
      <c r="E49" s="205"/>
      <c r="F49" s="206"/>
      <c r="G49" s="191" t="s">
        <v>301</v>
      </c>
      <c r="H49" s="184">
        <v>3</v>
      </c>
      <c r="I49" s="175"/>
      <c r="J49" s="176"/>
      <c r="L49" s="200"/>
      <c r="N49" s="179"/>
    </row>
    <row r="50" spans="1:14" s="180" customFormat="1">
      <c r="A50" s="188" t="s">
        <v>302</v>
      </c>
      <c r="B50" s="169">
        <v>3</v>
      </c>
      <c r="C50" s="181" t="s">
        <v>303</v>
      </c>
      <c r="D50" s="198">
        <v>3</v>
      </c>
      <c r="E50" s="204"/>
      <c r="F50" s="182"/>
      <c r="G50" s="191" t="s">
        <v>304</v>
      </c>
      <c r="H50" s="184">
        <v>3</v>
      </c>
      <c r="I50" s="175"/>
      <c r="J50" s="176"/>
      <c r="K50" s="200"/>
      <c r="L50" s="200"/>
      <c r="N50" s="179"/>
    </row>
    <row r="51" spans="1:14" s="180" customFormat="1">
      <c r="A51" s="188" t="s">
        <v>305</v>
      </c>
      <c r="B51" s="169">
        <v>3</v>
      </c>
      <c r="C51" s="181" t="s">
        <v>306</v>
      </c>
      <c r="D51" s="198">
        <v>3</v>
      </c>
      <c r="E51" s="205"/>
      <c r="F51" s="206"/>
      <c r="G51" s="191" t="s">
        <v>307</v>
      </c>
      <c r="H51" s="196">
        <v>3</v>
      </c>
      <c r="I51" s="185"/>
      <c r="J51" s="176"/>
      <c r="L51" s="200"/>
      <c r="N51" s="179"/>
    </row>
    <row r="52" spans="1:14" s="180" customFormat="1">
      <c r="A52" s="188" t="s">
        <v>308</v>
      </c>
      <c r="B52" s="169">
        <v>3</v>
      </c>
      <c r="C52" s="197" t="s">
        <v>309</v>
      </c>
      <c r="D52" s="198">
        <v>2</v>
      </c>
      <c r="E52" s="204"/>
      <c r="F52" s="182"/>
      <c r="G52" s="195" t="s">
        <v>310</v>
      </c>
      <c r="H52" s="196">
        <v>1</v>
      </c>
      <c r="I52" s="185"/>
      <c r="J52" s="176"/>
      <c r="L52" s="200"/>
      <c r="N52" s="179"/>
    </row>
    <row r="53" spans="1:14" s="180" customFormat="1">
      <c r="A53" s="188" t="s">
        <v>311</v>
      </c>
      <c r="B53" s="169">
        <v>3</v>
      </c>
      <c r="C53" s="181" t="s">
        <v>312</v>
      </c>
      <c r="D53" s="198">
        <v>3</v>
      </c>
      <c r="E53" s="205"/>
      <c r="F53" s="206"/>
      <c r="G53" s="193" t="s">
        <v>125</v>
      </c>
      <c r="H53" s="196">
        <v>2</v>
      </c>
      <c r="I53" s="185"/>
      <c r="J53" s="176"/>
      <c r="L53" s="200"/>
      <c r="N53" s="179"/>
    </row>
    <row r="54" spans="1:14" s="180" customFormat="1">
      <c r="A54" s="188" t="s">
        <v>313</v>
      </c>
      <c r="B54" s="169">
        <v>3</v>
      </c>
      <c r="C54" s="189" t="s">
        <v>314</v>
      </c>
      <c r="D54" s="198">
        <v>4</v>
      </c>
      <c r="E54" s="204"/>
      <c r="F54" s="182"/>
      <c r="G54" s="191" t="s">
        <v>315</v>
      </c>
      <c r="H54" s="196">
        <v>3</v>
      </c>
      <c r="I54" s="185"/>
      <c r="J54" s="176"/>
      <c r="L54" s="200"/>
      <c r="N54" s="179"/>
    </row>
    <row r="55" spans="1:14" s="180" customFormat="1">
      <c r="A55" s="188" t="s">
        <v>316</v>
      </c>
      <c r="B55" s="169">
        <v>3</v>
      </c>
      <c r="C55" s="189" t="s">
        <v>317</v>
      </c>
      <c r="D55" s="198">
        <v>4</v>
      </c>
      <c r="E55" s="205"/>
      <c r="F55" s="206"/>
      <c r="G55" s="191" t="s">
        <v>318</v>
      </c>
      <c r="H55" s="196">
        <v>3</v>
      </c>
      <c r="I55" s="185"/>
      <c r="J55" s="176"/>
      <c r="L55" s="200"/>
      <c r="N55" s="179"/>
    </row>
    <row r="56" spans="1:14" s="180" customFormat="1">
      <c r="A56" s="188" t="s">
        <v>319</v>
      </c>
      <c r="B56" s="169">
        <v>3</v>
      </c>
      <c r="C56" s="189" t="s">
        <v>320</v>
      </c>
      <c r="D56" s="198">
        <v>4</v>
      </c>
      <c r="E56" s="205"/>
      <c r="F56" s="206"/>
      <c r="G56" s="191" t="s">
        <v>321</v>
      </c>
      <c r="H56" s="196">
        <v>3</v>
      </c>
      <c r="I56" s="185"/>
      <c r="J56" s="176"/>
      <c r="L56" s="200"/>
      <c r="N56" s="179"/>
    </row>
    <row r="57" spans="1:14" s="180" customFormat="1">
      <c r="A57" s="207" t="s">
        <v>322</v>
      </c>
      <c r="B57" s="208">
        <v>3</v>
      </c>
      <c r="C57" s="189" t="s">
        <v>323</v>
      </c>
      <c r="D57" s="198">
        <v>4</v>
      </c>
      <c r="E57" s="204"/>
      <c r="F57" s="182"/>
      <c r="G57" s="191" t="s">
        <v>324</v>
      </c>
      <c r="H57" s="196">
        <v>3</v>
      </c>
      <c r="I57" s="185"/>
      <c r="J57" s="176"/>
      <c r="K57" s="209"/>
      <c r="L57" s="200"/>
      <c r="N57" s="179"/>
    </row>
    <row r="58" spans="1:14" s="180" customFormat="1">
      <c r="A58" s="206"/>
      <c r="B58" s="206"/>
      <c r="C58" s="189" t="s">
        <v>325</v>
      </c>
      <c r="D58" s="198">
        <v>4</v>
      </c>
      <c r="E58" s="205"/>
      <c r="F58" s="206"/>
      <c r="G58" s="193" t="s">
        <v>141</v>
      </c>
      <c r="H58" s="196">
        <v>2</v>
      </c>
      <c r="I58" s="185"/>
      <c r="J58" s="176"/>
      <c r="K58" s="209"/>
      <c r="L58" s="200"/>
      <c r="N58" s="179"/>
    </row>
    <row r="59" spans="1:14" s="180" customFormat="1">
      <c r="A59" s="205"/>
      <c r="B59" s="206"/>
      <c r="C59" s="189" t="s">
        <v>326</v>
      </c>
      <c r="D59" s="198">
        <v>4</v>
      </c>
      <c r="E59" s="205"/>
      <c r="F59" s="206"/>
      <c r="G59" s="191" t="s">
        <v>327</v>
      </c>
      <c r="H59" s="196">
        <v>3</v>
      </c>
      <c r="I59" s="185"/>
      <c r="J59" s="176"/>
      <c r="K59" s="209"/>
      <c r="L59" s="200"/>
      <c r="N59" s="179"/>
    </row>
    <row r="60" spans="1:14" s="180" customFormat="1">
      <c r="A60" s="206"/>
      <c r="B60" s="206"/>
      <c r="C60" s="189" t="s">
        <v>328</v>
      </c>
      <c r="D60" s="198">
        <v>4</v>
      </c>
      <c r="E60" s="204"/>
      <c r="F60" s="182"/>
      <c r="G60" s="191" t="s">
        <v>329</v>
      </c>
      <c r="H60" s="196">
        <v>3</v>
      </c>
      <c r="I60" s="185"/>
      <c r="J60" s="176"/>
      <c r="K60" s="209"/>
      <c r="L60" s="200"/>
      <c r="N60" s="179"/>
    </row>
    <row r="61" spans="1:14" s="180" customFormat="1">
      <c r="A61" s="206"/>
      <c r="B61" s="206"/>
      <c r="C61" s="189" t="s">
        <v>330</v>
      </c>
      <c r="D61" s="198">
        <v>4</v>
      </c>
      <c r="E61" s="205"/>
      <c r="F61" s="206"/>
      <c r="G61" s="191" t="s">
        <v>331</v>
      </c>
      <c r="H61" s="196">
        <v>3</v>
      </c>
      <c r="I61" s="175"/>
      <c r="J61" s="176"/>
      <c r="K61" s="209"/>
      <c r="L61" s="200"/>
      <c r="N61" s="179"/>
    </row>
    <row r="62" spans="1:14" s="180" customFormat="1">
      <c r="A62" s="206"/>
      <c r="B62" s="206"/>
      <c r="C62" s="181" t="s">
        <v>332</v>
      </c>
      <c r="D62" s="198">
        <v>3</v>
      </c>
      <c r="E62" s="204"/>
      <c r="F62" s="182"/>
      <c r="G62" s="191" t="s">
        <v>333</v>
      </c>
      <c r="H62" s="196">
        <v>3</v>
      </c>
      <c r="I62" s="175"/>
      <c r="J62" s="176"/>
      <c r="K62" s="200"/>
      <c r="L62" s="200"/>
      <c r="N62" s="179"/>
    </row>
    <row r="63" spans="1:14" s="180" customFormat="1">
      <c r="A63" s="206"/>
      <c r="B63" s="206"/>
      <c r="C63" s="181" t="s">
        <v>334</v>
      </c>
      <c r="D63" s="198">
        <v>3</v>
      </c>
      <c r="E63" s="204"/>
      <c r="F63" s="182"/>
      <c r="G63" s="193" t="s">
        <v>154</v>
      </c>
      <c r="H63" s="196">
        <v>2</v>
      </c>
      <c r="I63" s="175"/>
      <c r="J63" s="210"/>
      <c r="K63" s="200"/>
      <c r="L63" s="200"/>
      <c r="N63" s="179"/>
    </row>
    <row r="64" spans="1:14" s="180" customFormat="1">
      <c r="A64" s="206"/>
      <c r="B64" s="206"/>
      <c r="C64" s="189" t="s">
        <v>335</v>
      </c>
      <c r="D64" s="198">
        <v>4</v>
      </c>
      <c r="E64" s="204"/>
      <c r="F64" s="182"/>
      <c r="G64" s="191" t="s">
        <v>336</v>
      </c>
      <c r="H64" s="196">
        <v>3</v>
      </c>
      <c r="I64" s="185"/>
      <c r="J64" s="210"/>
      <c r="K64" s="200"/>
      <c r="L64" s="200"/>
      <c r="N64" s="179"/>
    </row>
    <row r="65" spans="1:14" s="180" customFormat="1">
      <c r="A65" s="211"/>
      <c r="B65" s="196"/>
      <c r="C65" s="197" t="s">
        <v>337</v>
      </c>
      <c r="D65" s="198">
        <v>2</v>
      </c>
      <c r="E65" s="204"/>
      <c r="F65" s="182"/>
      <c r="G65" s="191" t="s">
        <v>338</v>
      </c>
      <c r="H65" s="196">
        <v>3</v>
      </c>
      <c r="I65" s="185"/>
      <c r="J65" s="210"/>
      <c r="N65" s="179"/>
    </row>
    <row r="66" spans="1:14" s="180" customFormat="1" ht="15" customHeight="1">
      <c r="A66" s="211"/>
      <c r="B66" s="196"/>
      <c r="C66" s="181" t="s">
        <v>339</v>
      </c>
      <c r="D66" s="198">
        <v>3</v>
      </c>
      <c r="E66" s="204"/>
      <c r="F66" s="182"/>
      <c r="G66" s="191" t="s">
        <v>42</v>
      </c>
      <c r="H66" s="196">
        <v>3</v>
      </c>
      <c r="I66" s="185"/>
      <c r="J66" s="210"/>
      <c r="N66" s="179"/>
    </row>
    <row r="67" spans="1:14" s="180" customFormat="1">
      <c r="A67" s="211"/>
      <c r="B67" s="196"/>
      <c r="C67" s="197" t="s">
        <v>340</v>
      </c>
      <c r="D67" s="198">
        <v>2</v>
      </c>
      <c r="E67" s="204"/>
      <c r="F67" s="182"/>
      <c r="G67" s="195" t="s">
        <v>341</v>
      </c>
      <c r="H67" s="196">
        <v>1</v>
      </c>
      <c r="I67" s="185"/>
      <c r="J67" s="176"/>
      <c r="N67" s="179"/>
    </row>
    <row r="68" spans="1:14" s="180" customFormat="1">
      <c r="A68" s="211"/>
      <c r="B68" s="196"/>
      <c r="C68" s="197" t="s">
        <v>342</v>
      </c>
      <c r="D68" s="198">
        <v>2</v>
      </c>
      <c r="E68" s="204"/>
      <c r="F68" s="182"/>
      <c r="G68" s="193" t="s">
        <v>125</v>
      </c>
      <c r="H68" s="196">
        <v>2</v>
      </c>
      <c r="I68" s="212"/>
      <c r="J68" s="176"/>
      <c r="N68" s="179"/>
    </row>
    <row r="69" spans="1:14" s="180" customFormat="1">
      <c r="A69" s="211"/>
      <c r="B69" s="196"/>
      <c r="C69" s="197" t="s">
        <v>343</v>
      </c>
      <c r="D69" s="198">
        <v>2</v>
      </c>
      <c r="E69" s="205"/>
      <c r="F69" s="169"/>
      <c r="G69" s="191" t="s">
        <v>344</v>
      </c>
      <c r="H69" s="196">
        <v>3</v>
      </c>
      <c r="I69" s="213"/>
      <c r="J69" s="176"/>
      <c r="N69" s="179"/>
    </row>
    <row r="70" spans="1:14" s="180" customFormat="1">
      <c r="A70" s="211"/>
      <c r="B70" s="196"/>
      <c r="C70" s="181" t="s">
        <v>345</v>
      </c>
      <c r="D70" s="198">
        <v>3</v>
      </c>
      <c r="E70" s="204"/>
      <c r="F70" s="182"/>
      <c r="G70" s="191" t="s">
        <v>346</v>
      </c>
      <c r="H70" s="196">
        <v>3</v>
      </c>
      <c r="I70" s="213"/>
      <c r="J70" s="176"/>
      <c r="N70" s="179"/>
    </row>
    <row r="71" spans="1:14" s="180" customFormat="1">
      <c r="A71" s="211"/>
      <c r="B71" s="196"/>
      <c r="C71" s="181" t="s">
        <v>347</v>
      </c>
      <c r="D71" s="198">
        <v>3</v>
      </c>
      <c r="E71" s="204"/>
      <c r="F71" s="182"/>
      <c r="G71" s="191" t="s">
        <v>348</v>
      </c>
      <c r="H71" s="196">
        <v>3</v>
      </c>
      <c r="I71" s="213"/>
      <c r="J71" s="176"/>
      <c r="N71" s="179"/>
    </row>
    <row r="72" spans="1:14" s="180" customFormat="1">
      <c r="A72" s="211"/>
      <c r="B72" s="196"/>
      <c r="C72" s="197" t="s">
        <v>349</v>
      </c>
      <c r="D72" s="198">
        <v>2</v>
      </c>
      <c r="E72" s="204"/>
      <c r="F72" s="182"/>
      <c r="G72" s="191" t="s">
        <v>350</v>
      </c>
      <c r="H72" s="196">
        <v>3</v>
      </c>
      <c r="I72" s="213"/>
      <c r="J72" s="176"/>
      <c r="N72" s="179"/>
    </row>
    <row r="73" spans="1:14" s="180" customFormat="1">
      <c r="A73" s="211"/>
      <c r="B73" s="196"/>
      <c r="C73" s="181" t="s">
        <v>351</v>
      </c>
      <c r="D73" s="198">
        <v>3</v>
      </c>
      <c r="E73" s="204"/>
      <c r="F73" s="182"/>
      <c r="G73" s="191" t="s">
        <v>352</v>
      </c>
      <c r="H73" s="196">
        <v>3</v>
      </c>
      <c r="I73" s="213"/>
      <c r="J73" s="176"/>
      <c r="N73" s="179"/>
    </row>
    <row r="74" spans="1:14" s="180" customFormat="1">
      <c r="A74" s="211"/>
      <c r="B74" s="196"/>
      <c r="C74" s="181" t="s">
        <v>353</v>
      </c>
      <c r="D74" s="198">
        <v>3</v>
      </c>
      <c r="E74" s="204"/>
      <c r="F74" s="182"/>
      <c r="G74" s="191" t="s">
        <v>354</v>
      </c>
      <c r="H74" s="196">
        <v>3</v>
      </c>
      <c r="I74" s="212"/>
      <c r="J74" s="176"/>
      <c r="N74" s="179"/>
    </row>
    <row r="75" spans="1:14" s="180" customFormat="1">
      <c r="A75" s="211"/>
      <c r="B75" s="196"/>
      <c r="C75" s="181" t="s">
        <v>355</v>
      </c>
      <c r="D75" s="198">
        <v>3</v>
      </c>
      <c r="E75" s="204"/>
      <c r="F75" s="182"/>
      <c r="G75" s="193" t="s">
        <v>154</v>
      </c>
      <c r="H75" s="196">
        <v>2</v>
      </c>
      <c r="I75" s="213"/>
      <c r="J75" s="176"/>
      <c r="N75" s="179"/>
    </row>
    <row r="76" spans="1:14" s="180" customFormat="1">
      <c r="A76" s="211"/>
      <c r="B76" s="196"/>
      <c r="C76" s="202" t="s">
        <v>356</v>
      </c>
      <c r="D76" s="203">
        <v>2</v>
      </c>
      <c r="E76" s="204"/>
      <c r="F76" s="182"/>
      <c r="G76" s="191" t="s">
        <v>357</v>
      </c>
      <c r="H76" s="196">
        <v>3</v>
      </c>
      <c r="I76" s="213"/>
      <c r="J76" s="176"/>
      <c r="N76" s="179"/>
    </row>
    <row r="77" spans="1:14" s="180" customFormat="1">
      <c r="A77" s="211"/>
      <c r="B77" s="196"/>
      <c r="C77" s="206"/>
      <c r="D77" s="206"/>
      <c r="E77" s="204"/>
      <c r="F77" s="182"/>
      <c r="G77" s="191" t="s">
        <v>358</v>
      </c>
      <c r="H77" s="196">
        <v>3</v>
      </c>
      <c r="I77" s="213"/>
      <c r="J77" s="176"/>
      <c r="N77" s="179"/>
    </row>
    <row r="78" spans="1:14" s="180" customFormat="1">
      <c r="A78" s="211"/>
      <c r="B78" s="196"/>
      <c r="C78" s="196"/>
      <c r="D78" s="196"/>
      <c r="E78" s="204"/>
      <c r="F78" s="182"/>
      <c r="G78" s="191" t="s">
        <v>359</v>
      </c>
      <c r="H78" s="196">
        <v>3</v>
      </c>
      <c r="I78" s="213"/>
      <c r="J78" s="176"/>
      <c r="N78" s="179"/>
    </row>
    <row r="79" spans="1:14" s="180" customFormat="1">
      <c r="A79" s="211"/>
      <c r="B79" s="196"/>
      <c r="C79" s="196"/>
      <c r="D79" s="196"/>
      <c r="E79" s="214"/>
      <c r="F79" s="196"/>
      <c r="G79" s="191" t="s">
        <v>360</v>
      </c>
      <c r="H79" s="196">
        <v>3</v>
      </c>
      <c r="I79" s="213"/>
      <c r="J79" s="176"/>
      <c r="N79" s="179"/>
    </row>
    <row r="80" spans="1:14" s="180" customFormat="1">
      <c r="A80" s="211"/>
      <c r="B80" s="196"/>
      <c r="C80" s="196"/>
      <c r="D80" s="196"/>
      <c r="E80" s="214"/>
      <c r="F80" s="196"/>
      <c r="G80" s="191" t="s">
        <v>361</v>
      </c>
      <c r="H80" s="196">
        <v>3</v>
      </c>
      <c r="I80" s="212"/>
      <c r="J80" s="176"/>
      <c r="N80" s="179"/>
    </row>
    <row r="81" spans="1:14" s="180" customFormat="1">
      <c r="A81" s="211"/>
      <c r="B81" s="196"/>
      <c r="C81" s="196"/>
      <c r="D81" s="196"/>
      <c r="E81" s="214"/>
      <c r="F81" s="196"/>
      <c r="G81" s="191" t="s">
        <v>362</v>
      </c>
      <c r="H81" s="196">
        <v>3</v>
      </c>
      <c r="I81" s="213"/>
      <c r="J81" s="176"/>
      <c r="N81" s="179"/>
    </row>
    <row r="82" spans="1:14" s="180" customFormat="1">
      <c r="A82" s="211"/>
      <c r="B82" s="196"/>
      <c r="C82" s="196"/>
      <c r="D82" s="196"/>
      <c r="E82" s="214"/>
      <c r="F82" s="196"/>
      <c r="G82" s="195" t="s">
        <v>363</v>
      </c>
      <c r="H82" s="196">
        <v>1</v>
      </c>
      <c r="I82" s="213"/>
      <c r="J82" s="176"/>
      <c r="N82" s="179"/>
    </row>
    <row r="83" spans="1:14" s="180" customFormat="1">
      <c r="A83" s="211"/>
      <c r="B83" s="196"/>
      <c r="C83" s="196"/>
      <c r="D83" s="196"/>
      <c r="E83" s="214"/>
      <c r="F83" s="196"/>
      <c r="G83" s="193" t="s">
        <v>364</v>
      </c>
      <c r="H83" s="196">
        <v>2</v>
      </c>
      <c r="I83" s="213"/>
      <c r="J83" s="176"/>
      <c r="N83" s="179"/>
    </row>
    <row r="84" spans="1:14" s="180" customFormat="1">
      <c r="A84" s="211"/>
      <c r="B84" s="196"/>
      <c r="C84" s="196"/>
      <c r="D84" s="196"/>
      <c r="E84" s="214"/>
      <c r="F84" s="196"/>
      <c r="G84" s="191" t="s">
        <v>365</v>
      </c>
      <c r="H84" s="196">
        <v>3</v>
      </c>
      <c r="I84" s="213"/>
      <c r="J84" s="176"/>
      <c r="N84" s="179"/>
    </row>
    <row r="85" spans="1:14" s="180" customFormat="1">
      <c r="A85" s="211"/>
      <c r="B85" s="196"/>
      <c r="C85" s="196"/>
      <c r="D85" s="196"/>
      <c r="E85" s="214"/>
      <c r="F85" s="196"/>
      <c r="G85" s="191" t="s">
        <v>366</v>
      </c>
      <c r="H85" s="196">
        <v>3</v>
      </c>
      <c r="I85" s="213"/>
      <c r="J85" s="176"/>
      <c r="N85" s="179"/>
    </row>
    <row r="86" spans="1:14" s="180" customFormat="1">
      <c r="A86" s="211"/>
      <c r="B86" s="196"/>
      <c r="C86" s="196"/>
      <c r="D86" s="196"/>
      <c r="E86" s="214"/>
      <c r="F86" s="196"/>
      <c r="G86" s="191" t="s">
        <v>367</v>
      </c>
      <c r="H86" s="196">
        <v>3</v>
      </c>
      <c r="I86" s="213"/>
      <c r="J86" s="176"/>
      <c r="N86" s="179"/>
    </row>
    <row r="87" spans="1:14" s="180" customFormat="1">
      <c r="A87" s="211"/>
      <c r="B87" s="196"/>
      <c r="C87" s="196"/>
      <c r="D87" s="196"/>
      <c r="E87" s="214"/>
      <c r="F87" s="196"/>
      <c r="G87" s="193" t="s">
        <v>368</v>
      </c>
      <c r="H87" s="196">
        <v>2</v>
      </c>
      <c r="I87" s="213"/>
      <c r="J87" s="176"/>
      <c r="N87" s="179"/>
    </row>
    <row r="88" spans="1:14" s="180" customFormat="1">
      <c r="A88" s="211"/>
      <c r="B88" s="196"/>
      <c r="C88" s="196"/>
      <c r="D88" s="196"/>
      <c r="E88" s="214"/>
      <c r="F88" s="196"/>
      <c r="G88" s="191" t="s">
        <v>369</v>
      </c>
      <c r="H88" s="196">
        <v>3</v>
      </c>
      <c r="I88" s="212"/>
      <c r="J88" s="176"/>
      <c r="N88" s="179"/>
    </row>
    <row r="89" spans="1:14" s="180" customFormat="1">
      <c r="A89" s="211"/>
      <c r="B89" s="196"/>
      <c r="C89" s="196"/>
      <c r="D89" s="196"/>
      <c r="E89" s="214"/>
      <c r="F89" s="196"/>
      <c r="G89" s="191" t="s">
        <v>370</v>
      </c>
      <c r="H89" s="196">
        <v>3</v>
      </c>
      <c r="I89" s="213"/>
      <c r="J89" s="176"/>
      <c r="N89" s="179"/>
    </row>
    <row r="90" spans="1:14" s="180" customFormat="1">
      <c r="A90" s="211"/>
      <c r="B90" s="196"/>
      <c r="C90" s="196"/>
      <c r="D90" s="196"/>
      <c r="E90" s="214"/>
      <c r="F90" s="196"/>
      <c r="G90" s="191" t="s">
        <v>371</v>
      </c>
      <c r="H90" s="196">
        <v>3</v>
      </c>
      <c r="I90" s="213"/>
      <c r="J90" s="176"/>
      <c r="N90" s="179"/>
    </row>
    <row r="91" spans="1:14" s="180" customFormat="1">
      <c r="A91" s="211"/>
      <c r="B91" s="196"/>
      <c r="C91" s="196"/>
      <c r="D91" s="196"/>
      <c r="E91" s="214"/>
      <c r="F91" s="196"/>
      <c r="G91" s="191" t="s">
        <v>372</v>
      </c>
      <c r="H91" s="196">
        <v>3</v>
      </c>
      <c r="I91" s="213"/>
      <c r="J91" s="176"/>
      <c r="N91" s="179"/>
    </row>
    <row r="92" spans="1:14" s="180" customFormat="1">
      <c r="A92" s="211"/>
      <c r="B92" s="196"/>
      <c r="C92" s="196"/>
      <c r="D92" s="196"/>
      <c r="E92" s="214"/>
      <c r="F92" s="196"/>
      <c r="G92" s="193" t="s">
        <v>373</v>
      </c>
      <c r="H92" s="196">
        <v>2</v>
      </c>
      <c r="I92" s="212"/>
      <c r="J92" s="176"/>
      <c r="N92" s="179"/>
    </row>
    <row r="93" spans="1:14" s="180" customFormat="1">
      <c r="A93" s="211"/>
      <c r="B93" s="196"/>
      <c r="C93" s="196"/>
      <c r="D93" s="196"/>
      <c r="E93" s="214"/>
      <c r="F93" s="196"/>
      <c r="G93" s="191" t="s">
        <v>374</v>
      </c>
      <c r="H93" s="196">
        <v>3</v>
      </c>
      <c r="I93" s="213"/>
      <c r="J93" s="176"/>
      <c r="N93" s="179"/>
    </row>
    <row r="94" spans="1:14" s="180" customFormat="1">
      <c r="A94" s="211"/>
      <c r="B94" s="196"/>
      <c r="C94" s="196"/>
      <c r="D94" s="196"/>
      <c r="E94" s="214"/>
      <c r="F94" s="196"/>
      <c r="G94" s="191" t="s">
        <v>375</v>
      </c>
      <c r="H94" s="215">
        <v>3</v>
      </c>
      <c r="N94" s="179"/>
    </row>
    <row r="95" spans="1:14" s="180" customFormat="1">
      <c r="A95" s="211"/>
      <c r="B95" s="196"/>
      <c r="C95" s="196"/>
      <c r="D95" s="196"/>
      <c r="E95" s="214"/>
      <c r="F95" s="196"/>
      <c r="G95" s="195" t="s">
        <v>376</v>
      </c>
      <c r="H95" s="215">
        <v>1</v>
      </c>
      <c r="N95" s="179"/>
    </row>
    <row r="96" spans="1:14" s="180" customFormat="1">
      <c r="A96" s="211"/>
      <c r="B96" s="196"/>
      <c r="C96" s="196"/>
      <c r="D96" s="196"/>
      <c r="E96" s="214"/>
      <c r="F96" s="196"/>
      <c r="G96" s="193" t="s">
        <v>377</v>
      </c>
      <c r="H96" s="215">
        <v>2</v>
      </c>
      <c r="N96" s="179"/>
    </row>
    <row r="97" spans="1:14" s="180" customFormat="1">
      <c r="A97" s="211"/>
      <c r="B97" s="196"/>
      <c r="C97" s="196"/>
      <c r="D97" s="196"/>
      <c r="E97" s="214"/>
      <c r="F97" s="196"/>
      <c r="G97" s="191" t="s">
        <v>378</v>
      </c>
      <c r="H97" s="215">
        <v>3</v>
      </c>
      <c r="I97" s="216"/>
      <c r="J97" s="176"/>
      <c r="N97" s="179"/>
    </row>
    <row r="98" spans="1:14" s="180" customFormat="1">
      <c r="A98" s="211"/>
      <c r="B98" s="196"/>
      <c r="C98" s="196"/>
      <c r="D98" s="196"/>
      <c r="E98" s="214"/>
      <c r="F98" s="196"/>
      <c r="G98" s="191" t="s">
        <v>379</v>
      </c>
      <c r="H98" s="215">
        <v>3</v>
      </c>
      <c r="I98" s="216"/>
      <c r="J98" s="176"/>
      <c r="N98" s="179"/>
    </row>
    <row r="99" spans="1:14" s="180" customFormat="1">
      <c r="A99" s="211"/>
      <c r="B99" s="196"/>
      <c r="C99" s="196"/>
      <c r="D99" s="196"/>
      <c r="E99" s="214"/>
      <c r="F99" s="196"/>
      <c r="G99" s="191" t="s">
        <v>380</v>
      </c>
      <c r="H99" s="215">
        <v>3</v>
      </c>
      <c r="I99" s="216"/>
      <c r="J99" s="176"/>
      <c r="N99" s="179"/>
    </row>
    <row r="100" spans="1:14" s="180" customFormat="1">
      <c r="A100" s="211"/>
      <c r="B100" s="196"/>
      <c r="C100" s="196"/>
      <c r="D100" s="196"/>
      <c r="E100" s="214"/>
      <c r="F100" s="196"/>
      <c r="G100" s="191" t="s">
        <v>381</v>
      </c>
      <c r="H100" s="215">
        <v>3</v>
      </c>
      <c r="I100" s="216"/>
      <c r="J100" s="176"/>
      <c r="N100" s="179"/>
    </row>
    <row r="101" spans="1:14" s="180" customFormat="1">
      <c r="A101" s="211"/>
      <c r="B101" s="196"/>
      <c r="C101" s="196"/>
      <c r="D101" s="196"/>
      <c r="E101" s="214"/>
      <c r="F101" s="196"/>
      <c r="G101" s="191" t="s">
        <v>382</v>
      </c>
      <c r="H101" s="215">
        <v>3</v>
      </c>
      <c r="I101" s="216"/>
      <c r="J101" s="176"/>
      <c r="N101" s="179"/>
    </row>
    <row r="102" spans="1:14" s="180" customFormat="1">
      <c r="A102" s="211"/>
      <c r="B102" s="196"/>
      <c r="C102" s="196"/>
      <c r="D102" s="196"/>
      <c r="E102" s="214"/>
      <c r="F102" s="196"/>
      <c r="G102" s="191" t="s">
        <v>383</v>
      </c>
      <c r="H102" s="215">
        <v>3</v>
      </c>
      <c r="I102" s="216"/>
      <c r="J102" s="176"/>
      <c r="N102" s="179"/>
    </row>
    <row r="103" spans="1:14" s="180" customFormat="1">
      <c r="A103" s="211"/>
      <c r="B103" s="196"/>
      <c r="C103" s="206"/>
      <c r="D103" s="206"/>
      <c r="E103" s="214"/>
      <c r="F103" s="196"/>
      <c r="G103" s="217" t="s">
        <v>384</v>
      </c>
      <c r="H103" s="215">
        <v>2</v>
      </c>
      <c r="I103" s="216"/>
      <c r="J103" s="176"/>
      <c r="N103" s="179"/>
    </row>
    <row r="104" spans="1:14" s="180" customFormat="1">
      <c r="A104" s="211"/>
      <c r="B104" s="196"/>
      <c r="C104" s="206"/>
      <c r="D104" s="206"/>
      <c r="E104" s="205"/>
      <c r="F104" s="206"/>
      <c r="G104" s="218" t="s">
        <v>385</v>
      </c>
      <c r="H104" s="215">
        <v>3</v>
      </c>
      <c r="N104" s="179"/>
    </row>
    <row r="105" spans="1:14" s="180" customFormat="1">
      <c r="A105" s="211"/>
      <c r="B105" s="196"/>
      <c r="C105" s="206"/>
      <c r="D105" s="206"/>
      <c r="E105" s="205"/>
      <c r="F105" s="206"/>
      <c r="G105" s="218" t="s">
        <v>386</v>
      </c>
      <c r="H105" s="215">
        <v>3</v>
      </c>
      <c r="N105" s="179"/>
    </row>
    <row r="106" spans="1:14" s="180" customFormat="1">
      <c r="A106" s="206"/>
      <c r="B106" s="206"/>
      <c r="C106" s="206"/>
      <c r="D106" s="206"/>
      <c r="E106" s="205"/>
      <c r="F106" s="206"/>
      <c r="G106" s="217" t="s">
        <v>387</v>
      </c>
      <c r="H106" s="215">
        <v>2</v>
      </c>
      <c r="N106" s="179"/>
    </row>
    <row r="107" spans="1:14" s="180" customFormat="1">
      <c r="A107" s="206"/>
      <c r="B107" s="206"/>
      <c r="C107" s="206"/>
      <c r="D107" s="206"/>
      <c r="E107" s="205"/>
      <c r="F107" s="206"/>
      <c r="G107" s="218" t="s">
        <v>388</v>
      </c>
      <c r="H107" s="215">
        <v>3</v>
      </c>
      <c r="N107" s="179"/>
    </row>
    <row r="108" spans="1:14" s="180" customFormat="1">
      <c r="A108" s="206"/>
      <c r="B108" s="206"/>
      <c r="C108" s="206"/>
      <c r="D108" s="206"/>
      <c r="E108" s="205"/>
      <c r="F108" s="206"/>
      <c r="G108" s="218" t="s">
        <v>389</v>
      </c>
      <c r="H108" s="215">
        <v>3</v>
      </c>
      <c r="N108" s="179"/>
    </row>
    <row r="109" spans="1:14" s="180" customFormat="1">
      <c r="A109" s="206"/>
      <c r="B109" s="206"/>
      <c r="C109" s="206"/>
      <c r="D109" s="206"/>
      <c r="E109" s="205"/>
      <c r="F109" s="206"/>
      <c r="G109" s="218" t="s">
        <v>390</v>
      </c>
      <c r="H109" s="215">
        <v>3</v>
      </c>
      <c r="N109" s="179"/>
    </row>
    <row r="110" spans="1:14" s="180" customFormat="1">
      <c r="A110" s="206"/>
      <c r="B110" s="206"/>
      <c r="C110" s="219"/>
      <c r="D110" s="219"/>
      <c r="E110" s="205"/>
      <c r="F110" s="206"/>
      <c r="G110" s="218" t="s">
        <v>391</v>
      </c>
      <c r="H110" s="215">
        <v>3</v>
      </c>
      <c r="N110" s="179"/>
    </row>
    <row r="111" spans="1:14">
      <c r="A111" s="206"/>
      <c r="B111" s="206"/>
      <c r="C111" s="219"/>
      <c r="D111" s="219"/>
      <c r="E111" s="220"/>
      <c r="F111" s="219"/>
      <c r="G111" s="221" t="s">
        <v>392</v>
      </c>
      <c r="H111" s="222">
        <v>2</v>
      </c>
    </row>
    <row r="112" spans="1:14" ht="13.5">
      <c r="A112" s="180"/>
      <c r="B112" s="180"/>
      <c r="G112" s="225"/>
    </row>
    <row r="113" spans="7:7" s="163" customFormat="1" ht="13.5">
      <c r="G113" s="225"/>
    </row>
    <row r="114" spans="7:7" s="163" customFormat="1" ht="13.5">
      <c r="G114" s="225"/>
    </row>
    <row r="115" spans="7:7" s="163" customFormat="1" ht="13.5">
      <c r="G115" s="225"/>
    </row>
    <row r="116" spans="7:7" s="163" customFormat="1" ht="13.5">
      <c r="G116" s="225"/>
    </row>
  </sheetData>
  <mergeCells count="7">
    <mergeCell ref="M1:N1"/>
    <mergeCell ref="A1:B1"/>
    <mergeCell ref="C1:D1"/>
    <mergeCell ref="E1:F1"/>
    <mergeCell ref="G1:H1"/>
    <mergeCell ref="I1:J1"/>
    <mergeCell ref="K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
  <sheetViews>
    <sheetView topLeftCell="A4" zoomScaleNormal="100" workbookViewId="0">
      <selection activeCell="S35" sqref="S35"/>
    </sheetView>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146"/>
  <sheetViews>
    <sheetView workbookViewId="0">
      <selection activeCell="H5" sqref="H5:J5"/>
    </sheetView>
  </sheetViews>
  <sheetFormatPr defaultColWidth="9.140625" defaultRowHeight="15"/>
  <cols>
    <col min="1" max="1" width="9.140625" style="256"/>
    <col min="2" max="2" width="18.28515625" style="256" customWidth="1"/>
    <col min="3" max="3" width="25.85546875" style="256" customWidth="1"/>
    <col min="4" max="4" width="16.28515625" style="256" customWidth="1"/>
    <col min="5" max="7" width="12.28515625" style="256" customWidth="1"/>
    <col min="8" max="10" width="12.5703125" style="256" customWidth="1"/>
    <col min="11" max="11" width="13.5703125" style="256" customWidth="1"/>
    <col min="12" max="12" width="12.140625" style="256" customWidth="1"/>
    <col min="13" max="13" width="11.7109375" style="256" customWidth="1"/>
    <col min="14" max="16384" width="9.140625" style="256"/>
  </cols>
  <sheetData>
    <row r="1" spans="1:19">
      <c r="A1" s="255"/>
      <c r="B1" s="255"/>
      <c r="C1" s="255"/>
      <c r="D1" s="255"/>
      <c r="E1" s="255"/>
      <c r="F1" s="255"/>
      <c r="G1" s="255"/>
      <c r="H1" s="255"/>
      <c r="I1" s="255"/>
      <c r="J1" s="255"/>
      <c r="K1" s="255"/>
      <c r="L1" s="255"/>
      <c r="M1" s="255"/>
      <c r="N1" s="255"/>
      <c r="O1" s="255"/>
      <c r="P1" s="255"/>
      <c r="Q1" s="255"/>
      <c r="R1" s="255"/>
      <c r="S1" s="255"/>
    </row>
    <row r="2" spans="1:19" ht="30" customHeight="1">
      <c r="A2" s="255"/>
      <c r="B2" s="319" t="s">
        <v>393</v>
      </c>
      <c r="C2" s="319" t="s">
        <v>394</v>
      </c>
      <c r="D2" s="319" t="s">
        <v>395</v>
      </c>
      <c r="E2" s="319" t="s">
        <v>396</v>
      </c>
      <c r="F2" s="319"/>
      <c r="G2" s="319"/>
      <c r="H2" s="319"/>
      <c r="I2" s="319"/>
      <c r="J2" s="319"/>
      <c r="K2" s="319" t="s">
        <v>397</v>
      </c>
      <c r="L2" s="319" t="s">
        <v>398</v>
      </c>
      <c r="M2" s="319" t="s">
        <v>399</v>
      </c>
      <c r="N2" s="319"/>
      <c r="O2" s="319" t="s">
        <v>400</v>
      </c>
      <c r="P2" s="319"/>
      <c r="Q2" s="255"/>
      <c r="R2" s="255"/>
      <c r="S2" s="255"/>
    </row>
    <row r="3" spans="1:19">
      <c r="A3" s="255"/>
      <c r="B3" s="319"/>
      <c r="C3" s="319"/>
      <c r="D3" s="319"/>
      <c r="E3" s="319" t="s">
        <v>401</v>
      </c>
      <c r="F3" s="319"/>
      <c r="G3" s="319"/>
      <c r="H3" s="319" t="s">
        <v>402</v>
      </c>
      <c r="I3" s="319"/>
      <c r="J3" s="319"/>
      <c r="K3" s="319"/>
      <c r="L3" s="319"/>
      <c r="M3" s="319" t="s">
        <v>403</v>
      </c>
      <c r="N3" s="319" t="s">
        <v>404</v>
      </c>
      <c r="O3" s="319" t="s">
        <v>116</v>
      </c>
      <c r="P3" s="319" t="s">
        <v>405</v>
      </c>
      <c r="Q3" s="255"/>
      <c r="R3" s="255"/>
      <c r="S3" s="255"/>
    </row>
    <row r="4" spans="1:19">
      <c r="A4" s="255"/>
      <c r="B4" s="319"/>
      <c r="C4" s="319"/>
      <c r="D4" s="319"/>
      <c r="E4" s="257" t="s">
        <v>31</v>
      </c>
      <c r="F4" s="257" t="s">
        <v>33</v>
      </c>
      <c r="G4" s="257" t="s">
        <v>34</v>
      </c>
      <c r="H4" s="257" t="s">
        <v>31</v>
      </c>
      <c r="I4" s="257" t="s">
        <v>33</v>
      </c>
      <c r="J4" s="257" t="s">
        <v>34</v>
      </c>
      <c r="K4" s="319"/>
      <c r="L4" s="319"/>
      <c r="M4" s="319"/>
      <c r="N4" s="319"/>
      <c r="O4" s="319"/>
      <c r="P4" s="319"/>
      <c r="Q4" s="255"/>
      <c r="R4" s="255"/>
      <c r="S4" s="255"/>
    </row>
    <row r="5" spans="1:19">
      <c r="A5" s="255"/>
      <c r="B5" s="335" t="str">
        <f>IF(Misc!B2&lt;&gt;"",Misc!B2,"")</f>
        <v>33/6 - 33/3 Urokse main</v>
      </c>
      <c r="C5" s="326"/>
      <c r="D5" s="258" t="s">
        <v>406</v>
      </c>
      <c r="E5" s="259" t="str">
        <f>IF(AND(Risk!$B$7&lt;&gt;"",Risk!$B$7&lt;&gt;0),IF(Volumes!C8&lt;&gt;0,Volumes!C8,""),"")</f>
        <v/>
      </c>
      <c r="F5" s="259" t="str">
        <f>IF(AND(Risk!$B$7&lt;&gt;"",Risk!$B$7&lt;&gt;0),IF(Volumes!D8&lt;&gt;0,Volumes!D8,""),"")</f>
        <v/>
      </c>
      <c r="G5" s="259" t="str">
        <f>IF(AND(Risk!$B$7&lt;&gt;"",Risk!$B$7&lt;&gt;0),IF(Volumes!E8&lt;&gt;0,Volumes!E8,""),"")</f>
        <v/>
      </c>
      <c r="H5" s="259" t="str">
        <f>IF(AND(Risk!$B$7&lt;&gt;"",Risk!$B$7&lt;&gt;0),IF(Volumes!C10&lt;&gt;0,Volumes!C10,""),"")</f>
        <v/>
      </c>
      <c r="I5" s="259" t="str">
        <f>IF(AND(Risk!$B$7&lt;&gt;"",Risk!$B$7&lt;&gt;0),IF(Volumes!D10&lt;&gt;0,Volumes!D10,""),"")</f>
        <v/>
      </c>
      <c r="J5" s="259" t="str">
        <f>IF(AND(Risk!$B$7&lt;&gt;"",Risk!$B$7&lt;&gt;0),IF(Volumes!E10&lt;&gt;0,Volumes!E10,""),"")</f>
        <v/>
      </c>
      <c r="K5" s="260">
        <f>IF(Risk!B7&lt;&gt;"",Risk!B7,"")</f>
        <v>0</v>
      </c>
      <c r="L5" s="261"/>
      <c r="M5" s="320"/>
      <c r="N5" s="323"/>
      <c r="O5" s="326"/>
      <c r="P5" s="326"/>
      <c r="Q5" s="255"/>
      <c r="R5" s="255"/>
      <c r="S5" s="255"/>
    </row>
    <row r="6" spans="1:19">
      <c r="A6" s="255"/>
      <c r="B6" s="336"/>
      <c r="C6" s="327"/>
      <c r="D6" s="258" t="s">
        <v>14</v>
      </c>
      <c r="E6" s="259">
        <f>IF(AND(Risk!$B$5&lt;&gt;"",Risk!$B$5&lt;&gt;0),IF(Volumes!C3&lt;&gt;0,Volumes!C3,""),"")</f>
        <v>0.67710041999816895</v>
      </c>
      <c r="F6" s="259">
        <f>IF(AND(Risk!$B$5&lt;&gt;"",Risk!$B$5&lt;&gt;0),IF(Volumes!D3&lt;&gt;0,Volumes!D3,""),"")</f>
        <v>5.2675619125366211</v>
      </c>
      <c r="G6" s="259">
        <f>IF(AND(Risk!$B$5&lt;&gt;"",Risk!$B$5&lt;&gt;0),IF(Volumes!E3&lt;&gt;0,Volumes!E3,""),"")</f>
        <v>13.2529296875</v>
      </c>
      <c r="H6" s="259">
        <f>IF(AND(Risk!$B$5&lt;&gt;"",Risk!$B$5&lt;&gt;0),IF(Volumes!C4&lt;&gt;0,Volumes!C4,""),"")</f>
        <v>0.47170311212539673</v>
      </c>
      <c r="I6" s="259">
        <f>IF(AND(Risk!$B$5&lt;&gt;"",Risk!$B$5&lt;&gt;0),IF(Volumes!D4&lt;&gt;0,Volumes!D4,""),"")</f>
        <v>3.5991370677947998</v>
      </c>
      <c r="J6" s="259">
        <f>IF(AND(Risk!$B$5&lt;&gt;"",Risk!$B$5&lt;&gt;0),IF(Volumes!E4&lt;&gt;0,Volumes!E4,""),"")</f>
        <v>8.767146110534668</v>
      </c>
      <c r="K6" s="260">
        <f>IF(Risk!B5&lt;&gt;"",Risk!B5,"")</f>
        <v>2.8559999540448189E-2</v>
      </c>
      <c r="L6" s="261"/>
      <c r="M6" s="321"/>
      <c r="N6" s="324"/>
      <c r="O6" s="327"/>
      <c r="P6" s="327"/>
      <c r="Q6" s="255"/>
      <c r="R6" s="255"/>
      <c r="S6" s="255"/>
    </row>
    <row r="7" spans="1:19">
      <c r="A7" s="255"/>
      <c r="B7" s="337"/>
      <c r="C7" s="328"/>
      <c r="D7" s="258" t="s">
        <v>105</v>
      </c>
      <c r="E7" s="259">
        <f>IF(AND(Risk!$B$6&lt;&gt;"",Risk!$B$6&lt;&gt;0),IF(Volumes!C6&lt;&gt;0,Volumes!C6,""),"")</f>
        <v>0.41172599792480469</v>
      </c>
      <c r="F7" s="259">
        <f>IF(AND(Risk!$B$6&lt;&gt;"",Risk!$B$6&lt;&gt;0),IF(Volumes!D6&lt;&gt;0,Volumes!D6,""),"")</f>
        <v>3.753432035446167</v>
      </c>
      <c r="G7" s="259">
        <f>IF(AND(Risk!$B$6&lt;&gt;"",Risk!$B$6&lt;&gt;0),IF(Volumes!E6&lt;&gt;0,Volumes!E6,""),"")</f>
        <v>9.6805124282836914</v>
      </c>
      <c r="H7" s="259">
        <f>IF(AND(Risk!$B$6&lt;&gt;"",Risk!$B$6&lt;&gt;0),IF(Volumes!C5&lt;&gt;0,Volumes!C5,""),"")</f>
        <v>1.098459005355835</v>
      </c>
      <c r="I7" s="259">
        <f>IF(AND(Risk!$B$6&lt;&gt;"",Risk!$B$6&lt;&gt;0),IF(Volumes!D5&lt;&gt;0,Volumes!D5,""),"")</f>
        <v>8.3054752349853516</v>
      </c>
      <c r="J7" s="259">
        <f>IF(AND(Risk!$B$6&lt;&gt;"",Risk!$B$6&lt;&gt;0),IF(Volumes!E5&lt;&gt;0,Volumes!E5,""),"")</f>
        <v>20.951410293579102</v>
      </c>
      <c r="K7" s="260">
        <f>IF(Risk!B6&lt;&gt;"",Risk!B6,"")</f>
        <v>0.11144000291824341</v>
      </c>
      <c r="L7" s="261"/>
      <c r="M7" s="322"/>
      <c r="N7" s="325"/>
      <c r="O7" s="328"/>
      <c r="P7" s="328"/>
      <c r="Q7" s="255"/>
      <c r="R7" s="255"/>
      <c r="S7" s="255"/>
    </row>
    <row r="8" spans="1:19">
      <c r="A8" s="255"/>
      <c r="B8" s="255"/>
      <c r="C8" s="255"/>
      <c r="D8" s="255"/>
      <c r="E8" s="255"/>
      <c r="F8" s="255"/>
      <c r="G8" s="255"/>
      <c r="H8" s="255"/>
      <c r="I8" s="255"/>
      <c r="J8" s="255"/>
      <c r="K8" s="255"/>
      <c r="L8" s="255"/>
      <c r="M8" s="255"/>
      <c r="N8" s="255"/>
      <c r="O8" s="255"/>
      <c r="P8" s="255"/>
      <c r="Q8" s="255"/>
      <c r="R8" s="255"/>
      <c r="S8" s="255"/>
    </row>
    <row r="9" spans="1:19" ht="21" customHeight="1">
      <c r="A9" s="255"/>
      <c r="B9" s="299" t="s">
        <v>407</v>
      </c>
      <c r="C9" s="262"/>
      <c r="D9" s="262"/>
      <c r="E9" s="262"/>
      <c r="F9" s="262"/>
      <c r="G9" s="263" t="str">
        <f>IF(Risk!B2&lt;&gt;"",CONCATENATE("(",ROUND(Risk!B2,2),")"),"")</f>
        <v>(0.14)</v>
      </c>
      <c r="H9" s="262"/>
      <c r="I9" s="262"/>
      <c r="J9" s="264" t="s">
        <v>408</v>
      </c>
      <c r="K9" s="266">
        <f>K5+K6+K7</f>
        <v>0.1400000024586916</v>
      </c>
      <c r="L9" s="255"/>
      <c r="M9" s="255"/>
      <c r="N9" s="255"/>
      <c r="O9" s="255"/>
      <c r="P9" s="255"/>
      <c r="Q9" s="255"/>
      <c r="R9" s="255"/>
      <c r="S9" s="255"/>
    </row>
    <row r="10" spans="1:19" ht="17.25" customHeight="1">
      <c r="A10" s="255"/>
      <c r="B10" s="255"/>
      <c r="C10" s="255"/>
      <c r="D10" s="255"/>
      <c r="E10" s="255"/>
      <c r="F10" s="255"/>
      <c r="G10" s="255"/>
      <c r="H10" s="255"/>
      <c r="I10" s="255"/>
      <c r="J10" s="255"/>
      <c r="K10" s="255"/>
      <c r="L10" s="255"/>
      <c r="M10" s="255"/>
      <c r="N10" s="255"/>
      <c r="O10" s="255"/>
      <c r="P10" s="255"/>
      <c r="Q10" s="255"/>
      <c r="R10" s="255"/>
      <c r="S10" s="255"/>
    </row>
    <row r="11" spans="1:19">
      <c r="A11" s="255"/>
      <c r="B11" s="255"/>
      <c r="C11" s="255"/>
      <c r="D11" s="255"/>
      <c r="E11" s="255"/>
      <c r="F11" s="255"/>
      <c r="G11" s="255"/>
      <c r="H11" s="255"/>
      <c r="I11" s="255"/>
      <c r="J11" s="255"/>
      <c r="K11" s="255"/>
      <c r="L11" s="255"/>
      <c r="M11" s="255"/>
      <c r="N11" s="255"/>
      <c r="O11" s="255"/>
      <c r="P11" s="255"/>
      <c r="Q11" s="255"/>
      <c r="R11" s="255"/>
      <c r="S11" s="255"/>
    </row>
    <row r="12" spans="1:19" ht="15.75" thickBot="1">
      <c r="A12" s="255"/>
      <c r="B12" s="255" t="s">
        <v>99</v>
      </c>
      <c r="C12" s="255"/>
      <c r="D12" s="255"/>
      <c r="E12" s="255"/>
      <c r="F12" s="255"/>
      <c r="G12" s="255"/>
      <c r="H12" s="255"/>
      <c r="I12" s="255"/>
      <c r="J12" s="255"/>
      <c r="K12" s="255"/>
      <c r="L12" s="255"/>
      <c r="M12" s="255"/>
      <c r="N12" s="255"/>
      <c r="O12" s="255"/>
      <c r="P12" s="255"/>
      <c r="Q12" s="255"/>
      <c r="R12" s="255"/>
      <c r="S12" s="255"/>
    </row>
    <row r="13" spans="1:19">
      <c r="A13" s="255"/>
      <c r="B13" s="338" t="s">
        <v>107</v>
      </c>
      <c r="C13" s="339"/>
      <c r="D13" s="340"/>
      <c r="E13" s="255"/>
      <c r="F13" s="255"/>
      <c r="G13" s="255"/>
      <c r="H13" s="255"/>
      <c r="I13" s="255"/>
      <c r="J13" s="255"/>
      <c r="K13" s="255"/>
      <c r="L13" s="255"/>
      <c r="M13" s="255"/>
      <c r="N13" s="255"/>
      <c r="O13" s="255"/>
      <c r="P13" s="255"/>
      <c r="Q13" s="255"/>
      <c r="R13" s="255"/>
      <c r="S13" s="255"/>
    </row>
    <row r="14" spans="1:19">
      <c r="A14" s="255"/>
      <c r="B14" s="329" t="s">
        <v>101</v>
      </c>
      <c r="C14" s="330"/>
      <c r="D14" s="331"/>
      <c r="E14" s="255"/>
      <c r="F14" s="255"/>
      <c r="G14" s="255"/>
      <c r="H14" s="255"/>
      <c r="I14" s="255"/>
      <c r="J14" s="255"/>
      <c r="K14" s="255"/>
      <c r="L14" s="255"/>
      <c r="M14" s="255"/>
      <c r="N14" s="255"/>
      <c r="O14" s="255"/>
      <c r="P14" s="255"/>
      <c r="Q14" s="255"/>
      <c r="R14" s="255"/>
      <c r="S14" s="255"/>
    </row>
    <row r="15" spans="1:19" ht="15.75" thickBot="1">
      <c r="A15" s="255"/>
      <c r="B15" s="332" t="s">
        <v>104</v>
      </c>
      <c r="C15" s="333"/>
      <c r="D15" s="334"/>
      <c r="E15" s="255"/>
      <c r="F15" s="255"/>
      <c r="G15" s="255"/>
      <c r="H15" s="255"/>
      <c r="I15" s="255"/>
      <c r="J15" s="255"/>
      <c r="K15" s="255"/>
      <c r="L15" s="255"/>
      <c r="M15" s="255"/>
      <c r="N15" s="255"/>
      <c r="O15" s="255"/>
      <c r="P15" s="255"/>
      <c r="Q15" s="255"/>
      <c r="R15" s="255"/>
      <c r="S15" s="255"/>
    </row>
    <row r="16" spans="1:19">
      <c r="A16" s="255"/>
      <c r="B16" s="255"/>
      <c r="C16" s="255"/>
      <c r="D16" s="255"/>
      <c r="E16" s="255"/>
      <c r="F16" s="255"/>
      <c r="G16" s="255"/>
      <c r="H16" s="255"/>
      <c r="I16" s="255"/>
      <c r="J16" s="255"/>
      <c r="K16" s="255"/>
      <c r="L16" s="255"/>
      <c r="M16" s="255"/>
      <c r="N16" s="255"/>
      <c r="O16" s="255"/>
      <c r="P16" s="255"/>
      <c r="Q16" s="255"/>
      <c r="R16" s="255"/>
      <c r="S16" s="255"/>
    </row>
    <row r="17" spans="1:19">
      <c r="A17" s="255"/>
      <c r="B17" s="255"/>
      <c r="C17" s="255"/>
      <c r="D17" s="255"/>
      <c r="E17" s="255"/>
      <c r="F17" s="255"/>
      <c r="G17" s="255"/>
      <c r="H17" s="255"/>
      <c r="I17" s="255"/>
      <c r="J17" s="255"/>
      <c r="K17" s="255"/>
      <c r="L17" s="255"/>
      <c r="M17" s="255"/>
      <c r="N17" s="255"/>
      <c r="O17" s="255"/>
      <c r="P17" s="255"/>
      <c r="Q17" s="255"/>
      <c r="R17" s="255"/>
      <c r="S17" s="255"/>
    </row>
    <row r="18" spans="1:19">
      <c r="A18" s="255"/>
      <c r="B18" s="255"/>
      <c r="C18" s="255"/>
      <c r="D18" s="255"/>
      <c r="E18" s="255"/>
      <c r="F18" s="255"/>
      <c r="G18" s="255"/>
      <c r="H18" s="255"/>
      <c r="I18" s="255"/>
      <c r="J18" s="255"/>
      <c r="K18" s="255"/>
      <c r="L18" s="255"/>
      <c r="M18" s="255"/>
      <c r="N18" s="255"/>
      <c r="O18" s="255"/>
      <c r="P18" s="255"/>
      <c r="Q18" s="255"/>
      <c r="R18" s="255"/>
      <c r="S18" s="255"/>
    </row>
    <row r="19" spans="1:19">
      <c r="A19" s="255"/>
      <c r="B19" s="255"/>
      <c r="C19" s="255"/>
      <c r="D19" s="255"/>
      <c r="E19" s="255"/>
      <c r="F19" s="255"/>
      <c r="G19" s="255"/>
      <c r="H19" s="255"/>
      <c r="I19" s="255"/>
      <c r="J19" s="255"/>
      <c r="K19" s="255"/>
      <c r="L19" s="255"/>
      <c r="M19" s="255"/>
      <c r="N19" s="255"/>
      <c r="O19" s="255"/>
      <c r="P19" s="255"/>
      <c r="Q19" s="255"/>
      <c r="R19" s="255"/>
      <c r="S19" s="255"/>
    </row>
    <row r="20" spans="1:19">
      <c r="A20" s="255"/>
      <c r="B20" s="255"/>
      <c r="C20" s="255"/>
      <c r="D20" s="255"/>
      <c r="E20" s="255"/>
      <c r="F20" s="255"/>
      <c r="G20" s="255"/>
      <c r="H20" s="255"/>
      <c r="I20" s="255"/>
      <c r="J20" s="255"/>
      <c r="K20" s="255"/>
      <c r="L20" s="255"/>
      <c r="M20" s="255"/>
      <c r="N20" s="255"/>
      <c r="O20" s="255"/>
      <c r="P20" s="255"/>
      <c r="Q20" s="255"/>
      <c r="R20" s="255"/>
      <c r="S20" s="255"/>
    </row>
    <row r="21" spans="1:19">
      <c r="A21" s="255"/>
      <c r="B21" s="255"/>
      <c r="C21" s="255"/>
      <c r="D21" s="255"/>
      <c r="E21" s="255"/>
      <c r="F21" s="255"/>
      <c r="G21" s="255"/>
      <c r="H21" s="255"/>
      <c r="I21" s="255"/>
      <c r="J21" s="255"/>
      <c r="K21" s="255"/>
      <c r="L21" s="255"/>
      <c r="M21" s="255"/>
      <c r="N21" s="255"/>
      <c r="O21" s="255"/>
      <c r="P21" s="255"/>
      <c r="Q21" s="255"/>
      <c r="R21" s="255"/>
      <c r="S21" s="255"/>
    </row>
    <row r="22" spans="1:19">
      <c r="A22" s="255"/>
      <c r="B22" s="255"/>
      <c r="C22" s="255"/>
      <c r="D22" s="255"/>
      <c r="E22" s="255"/>
      <c r="F22" s="255"/>
      <c r="G22" s="255"/>
      <c r="H22" s="255"/>
      <c r="I22" s="255"/>
      <c r="J22" s="255"/>
      <c r="K22" s="255"/>
      <c r="L22" s="255"/>
      <c r="M22" s="255"/>
      <c r="N22" s="255"/>
      <c r="O22" s="255"/>
      <c r="P22" s="255"/>
      <c r="Q22" s="255"/>
      <c r="R22" s="255"/>
      <c r="S22" s="255"/>
    </row>
    <row r="23" spans="1:19">
      <c r="A23" s="255"/>
      <c r="B23" s="255"/>
      <c r="C23" s="255"/>
      <c r="D23" s="255"/>
      <c r="E23" s="255"/>
      <c r="F23" s="255"/>
      <c r="G23" s="255"/>
      <c r="H23" s="255"/>
      <c r="I23" s="255"/>
      <c r="J23" s="255"/>
      <c r="K23" s="255"/>
      <c r="L23" s="255"/>
      <c r="M23" s="255"/>
      <c r="N23" s="255"/>
      <c r="O23" s="255"/>
      <c r="P23" s="255"/>
      <c r="Q23" s="255"/>
      <c r="R23" s="255"/>
      <c r="S23" s="255"/>
    </row>
    <row r="24" spans="1:19">
      <c r="A24" s="255"/>
      <c r="B24" s="255"/>
      <c r="C24" s="255"/>
      <c r="D24" s="255"/>
      <c r="E24" s="255"/>
      <c r="F24" s="255"/>
      <c r="G24" s="255"/>
      <c r="H24" s="255"/>
      <c r="I24" s="255"/>
      <c r="J24" s="255"/>
      <c r="K24" s="255"/>
      <c r="L24" s="255"/>
      <c r="M24" s="255"/>
      <c r="N24" s="255"/>
      <c r="O24" s="255"/>
      <c r="P24" s="255"/>
      <c r="Q24" s="255"/>
      <c r="R24" s="255"/>
      <c r="S24" s="255"/>
    </row>
    <row r="25" spans="1:19">
      <c r="A25" s="255"/>
      <c r="B25" s="255"/>
      <c r="C25" s="255"/>
      <c r="D25" s="255"/>
      <c r="E25" s="255"/>
      <c r="F25" s="255"/>
      <c r="G25" s="255"/>
      <c r="H25" s="255"/>
      <c r="I25" s="255"/>
      <c r="J25" s="255"/>
      <c r="K25" s="255"/>
      <c r="L25" s="255"/>
      <c r="M25" s="255"/>
      <c r="N25" s="255"/>
      <c r="O25" s="255"/>
      <c r="P25" s="255"/>
      <c r="Q25" s="255"/>
      <c r="R25" s="255"/>
      <c r="S25" s="255"/>
    </row>
    <row r="26" spans="1:19">
      <c r="A26" s="255"/>
      <c r="B26" s="255"/>
      <c r="C26" s="255"/>
      <c r="D26" s="255"/>
      <c r="E26" s="255"/>
      <c r="F26" s="255"/>
      <c r="G26" s="255"/>
      <c r="H26" s="255"/>
      <c r="I26" s="255"/>
      <c r="J26" s="255"/>
      <c r="K26" s="255"/>
      <c r="L26" s="255"/>
      <c r="M26" s="255"/>
      <c r="N26" s="255"/>
      <c r="O26" s="255"/>
      <c r="P26" s="255"/>
      <c r="Q26" s="255"/>
      <c r="R26" s="255"/>
      <c r="S26" s="255"/>
    </row>
    <row r="27" spans="1:19">
      <c r="A27" s="255"/>
      <c r="B27" s="255"/>
      <c r="C27" s="255"/>
      <c r="D27" s="255"/>
      <c r="E27" s="255"/>
      <c r="F27" s="255"/>
      <c r="G27" s="255"/>
      <c r="H27" s="255"/>
      <c r="I27" s="255"/>
      <c r="J27" s="255"/>
      <c r="K27" s="255"/>
      <c r="L27" s="255"/>
      <c r="M27" s="255"/>
      <c r="N27" s="255"/>
      <c r="O27" s="255"/>
      <c r="P27" s="255"/>
      <c r="Q27" s="255"/>
      <c r="R27" s="255"/>
      <c r="S27" s="255"/>
    </row>
    <row r="28" spans="1:19">
      <c r="A28" s="255"/>
      <c r="B28" s="255"/>
      <c r="C28" s="255"/>
      <c r="D28" s="255"/>
      <c r="E28" s="255"/>
      <c r="F28" s="255"/>
      <c r="G28" s="255"/>
      <c r="H28" s="255"/>
      <c r="I28" s="255"/>
      <c r="J28" s="255"/>
      <c r="K28" s="255"/>
      <c r="L28" s="255"/>
      <c r="M28" s="255"/>
      <c r="N28" s="255"/>
      <c r="O28" s="255"/>
      <c r="P28" s="255"/>
      <c r="Q28" s="255"/>
      <c r="R28" s="255"/>
      <c r="S28" s="255"/>
    </row>
    <row r="29" spans="1:19">
      <c r="A29" s="255"/>
      <c r="B29" s="255"/>
      <c r="C29" s="255"/>
      <c r="D29" s="255"/>
      <c r="E29" s="255"/>
      <c r="F29" s="255"/>
      <c r="G29" s="255"/>
      <c r="H29" s="255"/>
      <c r="I29" s="255"/>
      <c r="J29" s="255"/>
      <c r="K29" s="255"/>
      <c r="L29" s="255"/>
      <c r="M29" s="255"/>
      <c r="N29" s="255"/>
      <c r="O29" s="255"/>
      <c r="P29" s="255"/>
      <c r="Q29" s="255"/>
      <c r="R29" s="255"/>
      <c r="S29" s="255"/>
    </row>
    <row r="30" spans="1:19">
      <c r="A30" s="255"/>
      <c r="B30" s="255"/>
      <c r="C30" s="255"/>
      <c r="D30" s="255"/>
      <c r="E30" s="255"/>
      <c r="F30" s="255"/>
      <c r="G30" s="255"/>
      <c r="H30" s="255"/>
      <c r="I30" s="255"/>
      <c r="J30" s="255"/>
      <c r="K30" s="255"/>
      <c r="L30" s="255"/>
      <c r="M30" s="255"/>
      <c r="N30" s="255"/>
      <c r="O30" s="255"/>
      <c r="P30" s="255"/>
      <c r="Q30" s="255"/>
      <c r="R30" s="255"/>
      <c r="S30" s="255"/>
    </row>
    <row r="31" spans="1:19">
      <c r="A31" s="255"/>
      <c r="B31" s="255"/>
      <c r="C31" s="255"/>
      <c r="D31" s="255"/>
      <c r="E31" s="255"/>
      <c r="F31" s="255"/>
      <c r="G31" s="255"/>
      <c r="H31" s="255"/>
      <c r="I31" s="255"/>
      <c r="J31" s="255"/>
      <c r="K31" s="255"/>
      <c r="L31" s="255"/>
      <c r="M31" s="255"/>
      <c r="N31" s="255"/>
      <c r="O31" s="255"/>
      <c r="P31" s="255"/>
      <c r="Q31" s="255"/>
      <c r="R31" s="255"/>
      <c r="S31" s="255"/>
    </row>
    <row r="32" spans="1:19">
      <c r="A32" s="255"/>
      <c r="B32" s="255"/>
      <c r="C32" s="255"/>
      <c r="D32" s="255"/>
      <c r="E32" s="255"/>
      <c r="F32" s="255"/>
      <c r="G32" s="255"/>
      <c r="H32" s="255"/>
      <c r="I32" s="255"/>
      <c r="J32" s="255"/>
      <c r="K32" s="255"/>
      <c r="L32" s="255"/>
      <c r="M32" s="255"/>
      <c r="N32" s="255"/>
      <c r="O32" s="255"/>
      <c r="P32" s="255"/>
      <c r="Q32" s="255"/>
      <c r="R32" s="255"/>
      <c r="S32" s="255"/>
    </row>
    <row r="33" spans="1:19">
      <c r="A33" s="255"/>
      <c r="B33" s="255"/>
      <c r="C33" s="255"/>
      <c r="D33" s="255"/>
      <c r="E33" s="255"/>
      <c r="F33" s="255"/>
      <c r="G33" s="255"/>
      <c r="H33" s="255"/>
      <c r="I33" s="255"/>
      <c r="J33" s="255"/>
      <c r="K33" s="255"/>
      <c r="L33" s="255"/>
      <c r="M33" s="255"/>
      <c r="N33" s="255"/>
      <c r="O33" s="255"/>
      <c r="P33" s="255"/>
      <c r="Q33" s="255"/>
      <c r="R33" s="255"/>
      <c r="S33" s="255"/>
    </row>
    <row r="34" spans="1:19">
      <c r="A34" s="255"/>
      <c r="B34" s="255"/>
      <c r="C34" s="255"/>
      <c r="D34" s="255"/>
      <c r="E34" s="255"/>
      <c r="F34" s="255"/>
      <c r="G34" s="255"/>
      <c r="H34" s="255"/>
      <c r="I34" s="255"/>
      <c r="J34" s="255"/>
      <c r="K34" s="255"/>
      <c r="L34" s="255"/>
      <c r="M34" s="255"/>
      <c r="N34" s="255"/>
      <c r="O34" s="255"/>
      <c r="P34" s="255"/>
      <c r="Q34" s="255"/>
      <c r="R34" s="255"/>
      <c r="S34" s="255"/>
    </row>
    <row r="35" spans="1:19">
      <c r="A35" s="255"/>
      <c r="B35" s="255"/>
      <c r="C35" s="255"/>
      <c r="D35" s="255"/>
      <c r="E35" s="255"/>
      <c r="F35" s="255"/>
      <c r="G35" s="255"/>
      <c r="H35" s="255"/>
      <c r="I35" s="255"/>
      <c r="J35" s="255"/>
      <c r="K35" s="255"/>
      <c r="L35" s="255"/>
      <c r="M35" s="255"/>
      <c r="N35" s="255"/>
      <c r="O35" s="255"/>
      <c r="P35" s="255"/>
      <c r="Q35" s="255"/>
      <c r="R35" s="255"/>
      <c r="S35" s="255"/>
    </row>
    <row r="36" spans="1:19">
      <c r="A36" s="255"/>
      <c r="B36" s="255"/>
      <c r="C36" s="255"/>
      <c r="D36" s="255"/>
      <c r="E36" s="255"/>
      <c r="F36" s="255"/>
      <c r="G36" s="255"/>
      <c r="H36" s="255"/>
      <c r="I36" s="255"/>
      <c r="J36" s="255"/>
      <c r="K36" s="255"/>
      <c r="L36" s="255"/>
      <c r="M36" s="255"/>
      <c r="N36" s="255"/>
      <c r="O36" s="255"/>
      <c r="P36" s="255"/>
      <c r="Q36" s="255"/>
      <c r="R36" s="255"/>
      <c r="S36" s="255"/>
    </row>
    <row r="37" spans="1:19">
      <c r="A37" s="255"/>
      <c r="B37" s="255"/>
      <c r="C37" s="255"/>
      <c r="D37" s="255"/>
      <c r="E37" s="255"/>
      <c r="F37" s="255"/>
      <c r="G37" s="255"/>
      <c r="H37" s="255"/>
      <c r="I37" s="255"/>
      <c r="J37" s="255"/>
      <c r="K37" s="255"/>
      <c r="L37" s="255"/>
      <c r="M37" s="255"/>
      <c r="N37" s="255"/>
      <c r="O37" s="255"/>
      <c r="P37" s="255"/>
      <c r="Q37" s="255"/>
      <c r="R37" s="255"/>
      <c r="S37" s="255"/>
    </row>
    <row r="38" spans="1:19">
      <c r="A38" s="255"/>
      <c r="B38" s="255"/>
      <c r="C38" s="255"/>
      <c r="D38" s="255"/>
      <c r="E38" s="255"/>
      <c r="F38" s="255"/>
      <c r="G38" s="255"/>
      <c r="H38" s="255"/>
      <c r="I38" s="255"/>
      <c r="J38" s="255"/>
      <c r="K38" s="255"/>
      <c r="L38" s="255"/>
      <c r="M38" s="255"/>
      <c r="N38" s="255"/>
      <c r="O38" s="255"/>
      <c r="P38" s="255"/>
      <c r="Q38" s="255"/>
      <c r="R38" s="255"/>
      <c r="S38" s="255"/>
    </row>
    <row r="39" spans="1:19">
      <c r="A39" s="255"/>
      <c r="B39" s="255"/>
      <c r="C39" s="255"/>
      <c r="D39" s="255"/>
      <c r="E39" s="255"/>
      <c r="F39" s="255"/>
      <c r="G39" s="255"/>
      <c r="H39" s="255"/>
      <c r="I39" s="255"/>
      <c r="J39" s="255"/>
      <c r="K39" s="255"/>
      <c r="L39" s="255"/>
      <c r="M39" s="255"/>
      <c r="N39" s="255"/>
      <c r="O39" s="255"/>
      <c r="P39" s="255"/>
      <c r="Q39" s="255"/>
      <c r="R39" s="255"/>
      <c r="S39" s="255"/>
    </row>
    <row r="40" spans="1:19">
      <c r="A40" s="255"/>
      <c r="B40" s="255"/>
      <c r="C40" s="255"/>
      <c r="D40" s="255"/>
      <c r="E40" s="255"/>
      <c r="F40" s="255"/>
      <c r="G40" s="255"/>
      <c r="H40" s="255"/>
      <c r="I40" s="255"/>
      <c r="J40" s="255"/>
      <c r="K40" s="255"/>
      <c r="L40" s="255"/>
      <c r="M40" s="255"/>
      <c r="N40" s="255"/>
      <c r="O40" s="255"/>
      <c r="P40" s="255"/>
      <c r="Q40" s="255"/>
      <c r="R40" s="255"/>
      <c r="S40" s="255"/>
    </row>
    <row r="41" spans="1:19">
      <c r="A41" s="255"/>
      <c r="B41" s="255"/>
      <c r="C41" s="255"/>
      <c r="D41" s="255"/>
      <c r="E41" s="255"/>
      <c r="F41" s="255"/>
      <c r="G41" s="255"/>
      <c r="H41" s="255"/>
      <c r="I41" s="255"/>
      <c r="J41" s="255"/>
      <c r="K41" s="255"/>
      <c r="L41" s="255"/>
      <c r="M41" s="255"/>
      <c r="N41" s="255"/>
      <c r="O41" s="255"/>
      <c r="P41" s="255"/>
      <c r="Q41" s="255"/>
      <c r="R41" s="255"/>
      <c r="S41" s="255"/>
    </row>
    <row r="42" spans="1:19">
      <c r="A42" s="255"/>
      <c r="B42" s="255"/>
      <c r="C42" s="255"/>
      <c r="D42" s="255"/>
      <c r="E42" s="255"/>
      <c r="F42" s="255"/>
      <c r="G42" s="255"/>
      <c r="H42" s="255"/>
      <c r="I42" s="255"/>
      <c r="J42" s="255"/>
      <c r="K42" s="255"/>
      <c r="L42" s="255"/>
      <c r="M42" s="255"/>
      <c r="N42" s="255"/>
      <c r="O42" s="255"/>
      <c r="P42" s="255"/>
      <c r="Q42" s="255"/>
      <c r="R42" s="255"/>
      <c r="S42" s="255"/>
    </row>
    <row r="43" spans="1:19">
      <c r="A43" s="255"/>
      <c r="B43" s="255"/>
      <c r="C43" s="255"/>
      <c r="D43" s="255"/>
      <c r="E43" s="255"/>
      <c r="F43" s="255"/>
      <c r="G43" s="255"/>
      <c r="H43" s="255"/>
      <c r="I43" s="255"/>
      <c r="J43" s="255"/>
      <c r="K43" s="255"/>
      <c r="L43" s="255"/>
      <c r="M43" s="255"/>
      <c r="N43" s="255"/>
      <c r="O43" s="255"/>
      <c r="P43" s="255"/>
      <c r="Q43" s="255"/>
      <c r="R43" s="255"/>
      <c r="S43" s="255"/>
    </row>
    <row r="44" spans="1:19">
      <c r="A44" s="255"/>
      <c r="B44" s="255"/>
      <c r="C44" s="255"/>
      <c r="D44" s="255"/>
      <c r="E44" s="255"/>
      <c r="F44" s="255"/>
      <c r="G44" s="255"/>
      <c r="H44" s="255"/>
      <c r="I44" s="255"/>
      <c r="J44" s="255"/>
      <c r="K44" s="255"/>
      <c r="L44" s="255"/>
      <c r="M44" s="255"/>
      <c r="N44" s="255"/>
      <c r="O44" s="255"/>
      <c r="P44" s="255"/>
      <c r="Q44" s="255"/>
      <c r="R44" s="255"/>
      <c r="S44" s="255"/>
    </row>
    <row r="45" spans="1:19">
      <c r="A45" s="255"/>
      <c r="B45" s="255"/>
      <c r="C45" s="255"/>
      <c r="D45" s="255"/>
      <c r="E45" s="255"/>
      <c r="F45" s="255"/>
      <c r="G45" s="255"/>
      <c r="H45" s="255"/>
      <c r="I45" s="255"/>
      <c r="J45" s="255"/>
      <c r="K45" s="255"/>
      <c r="L45" s="255"/>
      <c r="M45" s="255"/>
      <c r="N45" s="255"/>
      <c r="O45" s="255"/>
      <c r="P45" s="255"/>
      <c r="Q45" s="255"/>
      <c r="R45" s="255"/>
      <c r="S45" s="255"/>
    </row>
    <row r="46" spans="1:19">
      <c r="A46" s="255"/>
      <c r="B46" s="255"/>
      <c r="C46" s="255"/>
      <c r="D46" s="255"/>
      <c r="E46" s="255"/>
      <c r="F46" s="255"/>
      <c r="G46" s="255"/>
      <c r="H46" s="255"/>
      <c r="I46" s="255"/>
      <c r="J46" s="255"/>
      <c r="K46" s="255"/>
      <c r="L46" s="255"/>
      <c r="M46" s="255"/>
      <c r="N46" s="255"/>
      <c r="O46" s="255"/>
      <c r="P46" s="255"/>
      <c r="Q46" s="255"/>
      <c r="R46" s="255"/>
      <c r="S46" s="255"/>
    </row>
    <row r="47" spans="1:19">
      <c r="A47" s="255"/>
      <c r="B47" s="255"/>
      <c r="C47" s="255"/>
      <c r="D47" s="255"/>
      <c r="E47" s="255"/>
      <c r="F47" s="255"/>
      <c r="G47" s="255"/>
      <c r="H47" s="255"/>
      <c r="I47" s="255"/>
      <c r="J47" s="255"/>
      <c r="K47" s="255"/>
      <c r="L47" s="255"/>
      <c r="M47" s="255"/>
      <c r="N47" s="255"/>
      <c r="O47" s="255"/>
      <c r="P47" s="255"/>
      <c r="Q47" s="255"/>
      <c r="R47" s="255"/>
      <c r="S47" s="255"/>
    </row>
    <row r="48" spans="1:19">
      <c r="A48" s="255"/>
      <c r="B48" s="255"/>
      <c r="C48" s="255"/>
      <c r="D48" s="255"/>
      <c r="E48" s="255"/>
      <c r="F48" s="255"/>
      <c r="G48" s="255"/>
      <c r="H48" s="255"/>
      <c r="I48" s="255"/>
      <c r="J48" s="255"/>
      <c r="K48" s="255"/>
      <c r="L48" s="255"/>
      <c r="M48" s="255"/>
      <c r="N48" s="255"/>
      <c r="O48" s="255"/>
      <c r="P48" s="255"/>
      <c r="Q48" s="255"/>
      <c r="R48" s="255"/>
      <c r="S48" s="255"/>
    </row>
    <row r="49" spans="1:19">
      <c r="A49" s="255"/>
      <c r="B49" s="255"/>
      <c r="C49" s="255"/>
      <c r="D49" s="255"/>
      <c r="E49" s="255"/>
      <c r="F49" s="255"/>
      <c r="G49" s="255"/>
      <c r="H49" s="255"/>
      <c r="I49" s="255"/>
      <c r="J49" s="255"/>
      <c r="K49" s="255"/>
      <c r="L49" s="255"/>
      <c r="M49" s="255"/>
      <c r="N49" s="255"/>
      <c r="O49" s="255"/>
      <c r="P49" s="255"/>
      <c r="Q49" s="255"/>
      <c r="R49" s="255"/>
      <c r="S49" s="255"/>
    </row>
    <row r="50" spans="1:19">
      <c r="A50" s="255"/>
      <c r="B50" s="255"/>
      <c r="C50" s="255"/>
      <c r="D50" s="255"/>
      <c r="E50" s="255"/>
      <c r="F50" s="255"/>
      <c r="G50" s="255"/>
      <c r="H50" s="255"/>
      <c r="I50" s="255"/>
      <c r="J50" s="255"/>
      <c r="K50" s="255"/>
      <c r="L50" s="255"/>
      <c r="M50" s="255"/>
      <c r="N50" s="255"/>
      <c r="O50" s="255"/>
      <c r="P50" s="255"/>
      <c r="Q50" s="255"/>
      <c r="R50" s="255"/>
      <c r="S50" s="255"/>
    </row>
    <row r="51" spans="1:19">
      <c r="A51" s="255"/>
      <c r="B51" s="255"/>
      <c r="C51" s="255"/>
      <c r="D51" s="255"/>
      <c r="E51" s="255"/>
      <c r="F51" s="255"/>
      <c r="G51" s="255"/>
      <c r="H51" s="255"/>
      <c r="I51" s="255"/>
      <c r="J51" s="255"/>
      <c r="K51" s="255"/>
      <c r="L51" s="255"/>
      <c r="M51" s="255"/>
      <c r="N51" s="255"/>
      <c r="O51" s="255"/>
      <c r="P51" s="255"/>
      <c r="Q51" s="255"/>
      <c r="R51" s="255"/>
      <c r="S51" s="255"/>
    </row>
    <row r="52" spans="1:19">
      <c r="A52" s="255"/>
      <c r="B52" s="255"/>
      <c r="C52" s="255"/>
      <c r="D52" s="255"/>
      <c r="E52" s="255"/>
      <c r="F52" s="255"/>
      <c r="G52" s="255"/>
      <c r="H52" s="255"/>
      <c r="I52" s="255"/>
      <c r="J52" s="255"/>
      <c r="K52" s="255"/>
      <c r="L52" s="255"/>
      <c r="M52" s="255"/>
      <c r="N52" s="255"/>
      <c r="O52" s="255"/>
      <c r="P52" s="255"/>
      <c r="Q52" s="255"/>
      <c r="R52" s="255"/>
      <c r="S52" s="255"/>
    </row>
    <row r="53" spans="1:19">
      <c r="A53" s="255"/>
      <c r="B53" s="255"/>
      <c r="C53" s="255"/>
      <c r="D53" s="255"/>
      <c r="E53" s="255"/>
      <c r="F53" s="255"/>
      <c r="G53" s="255"/>
      <c r="H53" s="255"/>
      <c r="I53" s="255"/>
      <c r="J53" s="255"/>
      <c r="K53" s="255"/>
      <c r="L53" s="255"/>
      <c r="M53" s="255"/>
      <c r="N53" s="255"/>
      <c r="O53" s="255"/>
      <c r="P53" s="255"/>
      <c r="Q53" s="255"/>
      <c r="R53" s="255"/>
      <c r="S53" s="255"/>
    </row>
    <row r="54" spans="1:19">
      <c r="A54" s="255"/>
      <c r="B54" s="255"/>
      <c r="C54" s="255"/>
      <c r="D54" s="255"/>
      <c r="E54" s="255"/>
      <c r="F54" s="255"/>
      <c r="G54" s="255"/>
      <c r="H54" s="255"/>
      <c r="I54" s="255"/>
      <c r="J54" s="255"/>
      <c r="K54" s="255"/>
      <c r="L54" s="255"/>
      <c r="M54" s="255"/>
      <c r="N54" s="255"/>
      <c r="O54" s="255"/>
      <c r="P54" s="255"/>
      <c r="Q54" s="255"/>
      <c r="R54" s="255"/>
      <c r="S54" s="255"/>
    </row>
    <row r="55" spans="1:19">
      <c r="A55" s="255"/>
      <c r="B55" s="255"/>
      <c r="C55" s="255"/>
      <c r="D55" s="255"/>
      <c r="E55" s="255"/>
      <c r="F55" s="255"/>
      <c r="G55" s="255"/>
      <c r="H55" s="255"/>
      <c r="I55" s="255"/>
      <c r="J55" s="255"/>
      <c r="K55" s="255"/>
      <c r="L55" s="255"/>
      <c r="M55" s="255"/>
      <c r="N55" s="255"/>
      <c r="O55" s="255"/>
      <c r="P55" s="255"/>
      <c r="Q55" s="255"/>
      <c r="R55" s="255"/>
      <c r="S55" s="255"/>
    </row>
    <row r="56" spans="1:19">
      <c r="A56" s="255"/>
      <c r="B56" s="255"/>
      <c r="C56" s="255"/>
      <c r="D56" s="255"/>
      <c r="E56" s="255"/>
      <c r="F56" s="255"/>
      <c r="G56" s="255"/>
      <c r="H56" s="255"/>
      <c r="I56" s="255"/>
      <c r="J56" s="255"/>
      <c r="K56" s="255"/>
      <c r="L56" s="255"/>
      <c r="M56" s="255"/>
      <c r="N56" s="255"/>
      <c r="O56" s="255"/>
      <c r="P56" s="255"/>
      <c r="Q56" s="255"/>
      <c r="R56" s="255"/>
      <c r="S56" s="255"/>
    </row>
    <row r="57" spans="1:19">
      <c r="A57" s="255"/>
      <c r="B57" s="255"/>
      <c r="C57" s="255"/>
      <c r="D57" s="255"/>
      <c r="E57" s="255"/>
      <c r="F57" s="255"/>
      <c r="G57" s="255"/>
      <c r="H57" s="255"/>
      <c r="I57" s="255"/>
      <c r="J57" s="255"/>
      <c r="K57" s="255"/>
      <c r="L57" s="255"/>
      <c r="M57" s="255"/>
      <c r="N57" s="255"/>
      <c r="O57" s="255"/>
      <c r="P57" s="255"/>
      <c r="Q57" s="255"/>
      <c r="R57" s="255"/>
      <c r="S57" s="255"/>
    </row>
    <row r="58" spans="1:19">
      <c r="A58" s="255"/>
      <c r="B58" s="255"/>
      <c r="C58" s="255"/>
      <c r="D58" s="255"/>
      <c r="E58" s="255"/>
      <c r="F58" s="255"/>
      <c r="G58" s="255"/>
      <c r="H58" s="255"/>
      <c r="I58" s="255"/>
      <c r="J58" s="255"/>
      <c r="K58" s="255"/>
      <c r="L58" s="255"/>
      <c r="M58" s="255"/>
      <c r="N58" s="255"/>
      <c r="O58" s="255"/>
      <c r="P58" s="255"/>
      <c r="Q58" s="255"/>
      <c r="R58" s="255"/>
      <c r="S58" s="255"/>
    </row>
    <row r="59" spans="1:19">
      <c r="A59" s="255"/>
      <c r="B59" s="255"/>
      <c r="C59" s="255"/>
      <c r="D59" s="255"/>
      <c r="E59" s="255"/>
      <c r="F59" s="255"/>
      <c r="G59" s="255"/>
      <c r="H59" s="255"/>
      <c r="I59" s="255"/>
      <c r="J59" s="255"/>
      <c r="K59" s="255"/>
      <c r="L59" s="255"/>
      <c r="M59" s="255"/>
      <c r="N59" s="255"/>
      <c r="O59" s="255"/>
      <c r="P59" s="255"/>
      <c r="Q59" s="255"/>
      <c r="R59" s="255"/>
      <c r="S59" s="255"/>
    </row>
    <row r="60" spans="1:19">
      <c r="A60" s="255"/>
      <c r="B60" s="255"/>
      <c r="C60" s="255"/>
      <c r="D60" s="255"/>
      <c r="E60" s="255"/>
      <c r="F60" s="255"/>
      <c r="G60" s="255"/>
      <c r="H60" s="255"/>
      <c r="I60" s="255"/>
      <c r="J60" s="255"/>
      <c r="K60" s="255"/>
      <c r="L60" s="255"/>
      <c r="M60" s="255"/>
      <c r="N60" s="255"/>
      <c r="O60" s="255"/>
      <c r="P60" s="255"/>
      <c r="Q60" s="255"/>
      <c r="R60" s="255"/>
      <c r="S60" s="255"/>
    </row>
    <row r="61" spans="1:19">
      <c r="A61" s="255"/>
      <c r="B61" s="255"/>
      <c r="C61" s="255"/>
      <c r="D61" s="255"/>
      <c r="E61" s="255"/>
      <c r="F61" s="255"/>
      <c r="G61" s="255"/>
      <c r="H61" s="255"/>
      <c r="I61" s="255"/>
      <c r="J61" s="255"/>
      <c r="K61" s="255"/>
      <c r="L61" s="255"/>
      <c r="M61" s="255"/>
      <c r="N61" s="255"/>
      <c r="O61" s="255"/>
      <c r="P61" s="255"/>
      <c r="Q61" s="255"/>
      <c r="R61" s="255"/>
      <c r="S61" s="255"/>
    </row>
    <row r="62" spans="1:19">
      <c r="A62" s="255"/>
      <c r="B62" s="255"/>
      <c r="C62" s="255"/>
      <c r="D62" s="255"/>
      <c r="E62" s="255"/>
      <c r="F62" s="255"/>
      <c r="G62" s="255"/>
      <c r="H62" s="255"/>
      <c r="I62" s="255"/>
      <c r="J62" s="255"/>
      <c r="K62" s="255"/>
      <c r="L62" s="255"/>
      <c r="M62" s="255"/>
      <c r="N62" s="255"/>
      <c r="O62" s="255"/>
      <c r="P62" s="255"/>
      <c r="Q62" s="255"/>
      <c r="R62" s="255"/>
      <c r="S62" s="255"/>
    </row>
    <row r="63" spans="1:19">
      <c r="A63" s="255"/>
      <c r="B63" s="255"/>
      <c r="C63" s="255"/>
      <c r="D63" s="255"/>
      <c r="E63" s="255"/>
      <c r="F63" s="255"/>
      <c r="G63" s="255"/>
      <c r="H63" s="255"/>
      <c r="I63" s="255"/>
      <c r="J63" s="255"/>
      <c r="K63" s="255"/>
      <c r="L63" s="255"/>
      <c r="M63" s="255"/>
      <c r="N63" s="255"/>
      <c r="O63" s="255"/>
      <c r="P63" s="255"/>
      <c r="Q63" s="255"/>
      <c r="R63" s="255"/>
      <c r="S63" s="255"/>
    </row>
    <row r="64" spans="1:19">
      <c r="A64" s="255"/>
      <c r="B64" s="255"/>
      <c r="C64" s="255"/>
      <c r="D64" s="255"/>
      <c r="E64" s="255"/>
      <c r="F64" s="255"/>
      <c r="G64" s="255"/>
      <c r="H64" s="255"/>
      <c r="I64" s="255"/>
      <c r="J64" s="255"/>
      <c r="K64" s="255"/>
      <c r="L64" s="255"/>
      <c r="M64" s="255"/>
      <c r="N64" s="255"/>
      <c r="O64" s="255"/>
      <c r="P64" s="255"/>
      <c r="Q64" s="255"/>
      <c r="R64" s="255"/>
      <c r="S64" s="255"/>
    </row>
    <row r="65" spans="1:19">
      <c r="A65" s="255"/>
      <c r="B65" s="255"/>
      <c r="C65" s="255"/>
      <c r="D65" s="255"/>
      <c r="E65" s="255"/>
      <c r="F65" s="255"/>
      <c r="G65" s="255"/>
      <c r="H65" s="255"/>
      <c r="I65" s="255"/>
      <c r="J65" s="255"/>
      <c r="K65" s="255"/>
      <c r="L65" s="255"/>
      <c r="M65" s="255"/>
      <c r="N65" s="255"/>
      <c r="O65" s="255"/>
      <c r="P65" s="255"/>
      <c r="Q65" s="255"/>
      <c r="R65" s="255"/>
      <c r="S65" s="255"/>
    </row>
    <row r="66" spans="1:19">
      <c r="A66" s="255"/>
      <c r="B66" s="255"/>
      <c r="C66" s="255"/>
      <c r="D66" s="255"/>
      <c r="E66" s="255"/>
      <c r="F66" s="255"/>
      <c r="G66" s="255"/>
      <c r="H66" s="255"/>
      <c r="I66" s="255"/>
      <c r="J66" s="255"/>
      <c r="K66" s="255"/>
      <c r="L66" s="255"/>
      <c r="M66" s="255"/>
      <c r="N66" s="255"/>
      <c r="O66" s="255"/>
      <c r="P66" s="255"/>
      <c r="Q66" s="255"/>
      <c r="R66" s="255"/>
      <c r="S66" s="255"/>
    </row>
    <row r="67" spans="1:19">
      <c r="A67" s="255"/>
      <c r="B67" s="255"/>
      <c r="C67" s="255"/>
      <c r="D67" s="255"/>
      <c r="E67" s="255"/>
      <c r="F67" s="255"/>
      <c r="G67" s="255"/>
      <c r="H67" s="255"/>
      <c r="I67" s="255"/>
      <c r="J67" s="255"/>
      <c r="K67" s="255"/>
      <c r="L67" s="255"/>
      <c r="M67" s="255"/>
      <c r="N67" s="255"/>
      <c r="O67" s="255"/>
      <c r="P67" s="255"/>
      <c r="Q67" s="255"/>
      <c r="R67" s="255"/>
      <c r="S67" s="255"/>
    </row>
    <row r="68" spans="1:19">
      <c r="A68" s="255"/>
      <c r="B68" s="255"/>
      <c r="C68" s="255"/>
      <c r="D68" s="255"/>
      <c r="E68" s="255"/>
      <c r="F68" s="255"/>
      <c r="G68" s="255"/>
      <c r="H68" s="255"/>
      <c r="I68" s="255"/>
      <c r="J68" s="255"/>
      <c r="K68" s="255"/>
      <c r="L68" s="255"/>
      <c r="M68" s="255"/>
      <c r="N68" s="255"/>
      <c r="O68" s="255"/>
      <c r="P68" s="255"/>
      <c r="Q68" s="255"/>
      <c r="R68" s="255"/>
      <c r="S68" s="255"/>
    </row>
    <row r="69" spans="1:19">
      <c r="A69" s="255"/>
      <c r="B69" s="255"/>
      <c r="C69" s="255"/>
      <c r="D69" s="255"/>
      <c r="E69" s="255"/>
      <c r="F69" s="255"/>
      <c r="G69" s="255"/>
      <c r="H69" s="255"/>
      <c r="I69" s="255"/>
      <c r="J69" s="255"/>
      <c r="K69" s="255"/>
      <c r="L69" s="255"/>
      <c r="M69" s="255"/>
      <c r="N69" s="255"/>
      <c r="O69" s="255"/>
      <c r="P69" s="255"/>
      <c r="Q69" s="255"/>
      <c r="R69" s="255"/>
      <c r="S69" s="255"/>
    </row>
    <row r="70" spans="1:19">
      <c r="A70" s="255"/>
      <c r="B70" s="255"/>
      <c r="C70" s="255"/>
      <c r="D70" s="255"/>
      <c r="E70" s="255"/>
      <c r="F70" s="255"/>
      <c r="G70" s="255"/>
      <c r="H70" s="255"/>
      <c r="I70" s="255"/>
      <c r="J70" s="255"/>
      <c r="K70" s="255"/>
      <c r="L70" s="255"/>
      <c r="M70" s="255"/>
      <c r="N70" s="255"/>
      <c r="O70" s="255"/>
      <c r="P70" s="255"/>
      <c r="Q70" s="255"/>
      <c r="R70" s="255"/>
      <c r="S70" s="255"/>
    </row>
    <row r="71" spans="1:19">
      <c r="A71" s="255"/>
      <c r="B71" s="255"/>
      <c r="C71" s="255"/>
      <c r="D71" s="255"/>
      <c r="E71" s="255"/>
      <c r="F71" s="255"/>
      <c r="G71" s="255"/>
      <c r="H71" s="255"/>
      <c r="I71" s="255"/>
      <c r="J71" s="255"/>
      <c r="K71" s="255"/>
      <c r="L71" s="255"/>
      <c r="M71" s="255"/>
      <c r="N71" s="255"/>
      <c r="O71" s="255"/>
      <c r="P71" s="255"/>
      <c r="Q71" s="255"/>
      <c r="R71" s="255"/>
      <c r="S71" s="255"/>
    </row>
    <row r="72" spans="1:19">
      <c r="A72" s="255"/>
      <c r="B72" s="255"/>
      <c r="C72" s="255"/>
      <c r="D72" s="255"/>
      <c r="E72" s="255"/>
      <c r="F72" s="255"/>
      <c r="G72" s="255"/>
      <c r="H72" s="255"/>
      <c r="I72" s="255"/>
      <c r="J72" s="255"/>
      <c r="K72" s="255"/>
      <c r="L72" s="255"/>
      <c r="M72" s="255"/>
      <c r="N72" s="255"/>
      <c r="O72" s="255"/>
      <c r="P72" s="255"/>
      <c r="Q72" s="255"/>
      <c r="R72" s="255"/>
      <c r="S72" s="255"/>
    </row>
    <row r="73" spans="1:19">
      <c r="A73" s="255"/>
      <c r="B73" s="255"/>
      <c r="C73" s="255"/>
      <c r="D73" s="255"/>
      <c r="E73" s="255"/>
      <c r="F73" s="255"/>
      <c r="G73" s="255"/>
      <c r="H73" s="255"/>
      <c r="I73" s="255"/>
      <c r="J73" s="255"/>
      <c r="K73" s="255"/>
      <c r="L73" s="255"/>
      <c r="M73" s="255"/>
      <c r="N73" s="255"/>
      <c r="O73" s="255"/>
      <c r="P73" s="255"/>
      <c r="Q73" s="255"/>
      <c r="R73" s="255"/>
      <c r="S73" s="255"/>
    </row>
    <row r="74" spans="1:19">
      <c r="A74" s="255"/>
      <c r="B74" s="255"/>
      <c r="C74" s="255"/>
      <c r="D74" s="255"/>
      <c r="E74" s="255"/>
      <c r="F74" s="255"/>
      <c r="G74" s="255"/>
      <c r="H74" s="255"/>
      <c r="I74" s="255"/>
      <c r="J74" s="255"/>
      <c r="K74" s="255"/>
      <c r="L74" s="255"/>
      <c r="M74" s="255"/>
      <c r="N74" s="255"/>
      <c r="O74" s="255"/>
      <c r="P74" s="255"/>
      <c r="Q74" s="255"/>
      <c r="R74" s="255"/>
      <c r="S74" s="255"/>
    </row>
    <row r="75" spans="1:19">
      <c r="A75" s="255"/>
      <c r="B75" s="255"/>
      <c r="C75" s="255"/>
      <c r="D75" s="255"/>
      <c r="E75" s="255"/>
      <c r="F75" s="255"/>
      <c r="G75" s="255"/>
      <c r="H75" s="255"/>
      <c r="I75" s="255"/>
      <c r="J75" s="255"/>
      <c r="K75" s="255"/>
      <c r="L75" s="255"/>
      <c r="M75" s="255"/>
      <c r="N75" s="255"/>
      <c r="O75" s="255"/>
      <c r="P75" s="255"/>
      <c r="Q75" s="255"/>
      <c r="R75" s="255"/>
      <c r="S75" s="255"/>
    </row>
    <row r="76" spans="1:19">
      <c r="A76" s="255"/>
      <c r="B76" s="255"/>
      <c r="C76" s="255"/>
      <c r="D76" s="255"/>
      <c r="E76" s="255"/>
      <c r="F76" s="255"/>
      <c r="G76" s="255"/>
      <c r="H76" s="255"/>
      <c r="I76" s="255"/>
      <c r="J76" s="255"/>
      <c r="K76" s="255"/>
      <c r="L76" s="255"/>
      <c r="M76" s="255"/>
      <c r="N76" s="255"/>
      <c r="O76" s="255"/>
      <c r="P76" s="255"/>
      <c r="Q76" s="255"/>
      <c r="R76" s="255"/>
      <c r="S76" s="255"/>
    </row>
    <row r="77" spans="1:19">
      <c r="A77" s="255"/>
      <c r="B77" s="255"/>
      <c r="C77" s="255"/>
      <c r="D77" s="255"/>
      <c r="E77" s="255"/>
      <c r="F77" s="255"/>
      <c r="G77" s="255"/>
      <c r="H77" s="255"/>
      <c r="I77" s="255"/>
      <c r="J77" s="255"/>
      <c r="K77" s="255"/>
      <c r="L77" s="255"/>
      <c r="M77" s="255"/>
      <c r="N77" s="255"/>
      <c r="O77" s="255"/>
      <c r="P77" s="255"/>
      <c r="Q77" s="255"/>
      <c r="R77" s="255"/>
      <c r="S77" s="255"/>
    </row>
    <row r="78" spans="1:19">
      <c r="A78" s="255"/>
      <c r="B78" s="255"/>
      <c r="C78" s="255"/>
      <c r="D78" s="255"/>
      <c r="E78" s="255"/>
      <c r="F78" s="255"/>
      <c r="G78" s="255"/>
      <c r="H78" s="255"/>
      <c r="I78" s="255"/>
      <c r="J78" s="255"/>
      <c r="K78" s="255"/>
      <c r="L78" s="255"/>
      <c r="M78" s="255"/>
      <c r="N78" s="255"/>
      <c r="O78" s="255"/>
      <c r="P78" s="255"/>
      <c r="Q78" s="255"/>
      <c r="R78" s="255"/>
      <c r="S78" s="255"/>
    </row>
    <row r="79" spans="1:19">
      <c r="A79" s="255"/>
      <c r="B79" s="255"/>
      <c r="C79" s="255"/>
      <c r="D79" s="255"/>
      <c r="E79" s="255"/>
      <c r="F79" s="255"/>
      <c r="G79" s="255"/>
      <c r="H79" s="255"/>
      <c r="I79" s="255"/>
      <c r="J79" s="255"/>
      <c r="K79" s="255"/>
      <c r="L79" s="255"/>
      <c r="M79" s="255"/>
      <c r="N79" s="255"/>
      <c r="O79" s="255"/>
      <c r="P79" s="255"/>
      <c r="Q79" s="255"/>
      <c r="R79" s="255"/>
      <c r="S79" s="255"/>
    </row>
    <row r="80" spans="1:19">
      <c r="A80" s="255"/>
      <c r="B80" s="255"/>
      <c r="C80" s="255"/>
      <c r="D80" s="255"/>
      <c r="E80" s="255"/>
      <c r="F80" s="255"/>
      <c r="G80" s="255"/>
      <c r="H80" s="255"/>
      <c r="I80" s="255"/>
      <c r="J80" s="255"/>
      <c r="K80" s="255"/>
      <c r="L80" s="255"/>
      <c r="M80" s="255"/>
      <c r="N80" s="255"/>
      <c r="O80" s="255"/>
      <c r="P80" s="255"/>
      <c r="Q80" s="255"/>
      <c r="R80" s="255"/>
      <c r="S80" s="255"/>
    </row>
    <row r="81" spans="1:19">
      <c r="A81" s="255"/>
      <c r="B81" s="255"/>
      <c r="C81" s="255"/>
      <c r="D81" s="255"/>
      <c r="E81" s="255"/>
      <c r="F81" s="255"/>
      <c r="G81" s="255"/>
      <c r="H81" s="255"/>
      <c r="I81" s="255"/>
      <c r="J81" s="255"/>
      <c r="K81" s="255"/>
      <c r="L81" s="255"/>
      <c r="M81" s="255"/>
      <c r="N81" s="255"/>
      <c r="O81" s="255"/>
      <c r="P81" s="255"/>
      <c r="Q81" s="255"/>
      <c r="R81" s="255"/>
      <c r="S81" s="255"/>
    </row>
    <row r="82" spans="1:19">
      <c r="A82" s="255"/>
      <c r="B82" s="255"/>
      <c r="C82" s="255"/>
      <c r="D82" s="255"/>
      <c r="E82" s="255"/>
      <c r="F82" s="255"/>
      <c r="G82" s="255"/>
      <c r="H82" s="255"/>
      <c r="I82" s="255"/>
      <c r="J82" s="255"/>
      <c r="K82" s="255"/>
      <c r="L82" s="255"/>
      <c r="M82" s="255"/>
      <c r="N82" s="255"/>
      <c r="O82" s="255"/>
      <c r="P82" s="255"/>
      <c r="Q82" s="255"/>
      <c r="R82" s="255"/>
      <c r="S82" s="255"/>
    </row>
    <row r="83" spans="1:19">
      <c r="A83" s="255"/>
      <c r="B83" s="255"/>
      <c r="C83" s="255"/>
      <c r="D83" s="255"/>
      <c r="E83" s="255"/>
      <c r="F83" s="255"/>
      <c r="G83" s="255"/>
      <c r="H83" s="255"/>
      <c r="I83" s="255"/>
      <c r="J83" s="255"/>
      <c r="K83" s="255"/>
      <c r="L83" s="255"/>
      <c r="M83" s="255"/>
      <c r="N83" s="255"/>
      <c r="O83" s="255"/>
      <c r="P83" s="255"/>
      <c r="Q83" s="255"/>
      <c r="R83" s="255"/>
      <c r="S83" s="255"/>
    </row>
    <row r="84" spans="1:19">
      <c r="A84" s="255"/>
      <c r="B84" s="255"/>
      <c r="C84" s="255"/>
      <c r="D84" s="255"/>
      <c r="E84" s="255"/>
      <c r="F84" s="255"/>
      <c r="G84" s="255"/>
      <c r="H84" s="255"/>
      <c r="I84" s="255"/>
      <c r="J84" s="255"/>
      <c r="K84" s="255"/>
      <c r="L84" s="255"/>
      <c r="M84" s="255"/>
      <c r="N84" s="255"/>
      <c r="O84" s="255"/>
      <c r="P84" s="255"/>
      <c r="Q84" s="255"/>
      <c r="R84" s="255"/>
      <c r="S84" s="255"/>
    </row>
    <row r="85" spans="1:19">
      <c r="A85" s="255"/>
      <c r="B85" s="255"/>
      <c r="C85" s="255"/>
      <c r="D85" s="255"/>
      <c r="E85" s="255"/>
      <c r="F85" s="255"/>
      <c r="G85" s="255"/>
      <c r="H85" s="255"/>
      <c r="I85" s="255"/>
      <c r="J85" s="255"/>
      <c r="K85" s="255"/>
      <c r="L85" s="255"/>
      <c r="M85" s="255"/>
      <c r="N85" s="255"/>
      <c r="O85" s="255"/>
      <c r="P85" s="255"/>
      <c r="Q85" s="255"/>
      <c r="R85" s="255"/>
      <c r="S85" s="255"/>
    </row>
    <row r="86" spans="1:19">
      <c r="A86" s="255"/>
      <c r="B86" s="255"/>
      <c r="C86" s="255"/>
      <c r="D86" s="255"/>
      <c r="E86" s="255"/>
      <c r="F86" s="255"/>
      <c r="G86" s="255"/>
      <c r="H86" s="255"/>
      <c r="I86" s="255"/>
      <c r="J86" s="255"/>
      <c r="K86" s="255"/>
      <c r="L86" s="255"/>
      <c r="M86" s="255"/>
      <c r="N86" s="255"/>
      <c r="O86" s="255"/>
      <c r="P86" s="255"/>
      <c r="Q86" s="255"/>
      <c r="R86" s="255"/>
      <c r="S86" s="255"/>
    </row>
    <row r="87" spans="1:19">
      <c r="A87" s="255"/>
      <c r="B87" s="255"/>
      <c r="C87" s="255"/>
      <c r="D87" s="255"/>
      <c r="E87" s="255"/>
      <c r="F87" s="255"/>
      <c r="G87" s="255"/>
      <c r="H87" s="255"/>
      <c r="I87" s="255"/>
      <c r="J87" s="255"/>
      <c r="K87" s="255"/>
      <c r="L87" s="255"/>
      <c r="M87" s="255"/>
      <c r="N87" s="255"/>
      <c r="O87" s="255"/>
      <c r="P87" s="255"/>
      <c r="Q87" s="255"/>
      <c r="R87" s="255"/>
      <c r="S87" s="255"/>
    </row>
    <row r="88" spans="1:19">
      <c r="A88" s="255"/>
      <c r="B88" s="255"/>
      <c r="C88" s="255"/>
      <c r="D88" s="255"/>
      <c r="E88" s="255"/>
      <c r="F88" s="255"/>
      <c r="G88" s="255"/>
      <c r="H88" s="255"/>
      <c r="I88" s="255"/>
      <c r="J88" s="255"/>
      <c r="K88" s="255"/>
      <c r="L88" s="255"/>
      <c r="M88" s="255"/>
      <c r="N88" s="255"/>
      <c r="O88" s="255"/>
      <c r="P88" s="255"/>
      <c r="Q88" s="255"/>
      <c r="R88" s="255"/>
      <c r="S88" s="255"/>
    </row>
    <row r="89" spans="1:19">
      <c r="A89" s="255"/>
      <c r="B89" s="255"/>
      <c r="C89" s="255"/>
      <c r="D89" s="255"/>
      <c r="E89" s="255"/>
      <c r="F89" s="255"/>
      <c r="G89" s="255"/>
      <c r="H89" s="255"/>
      <c r="I89" s="255"/>
      <c r="J89" s="255"/>
      <c r="K89" s="255"/>
      <c r="L89" s="255"/>
      <c r="M89" s="255"/>
      <c r="N89" s="255"/>
      <c r="O89" s="255"/>
      <c r="P89" s="255"/>
      <c r="Q89" s="255"/>
      <c r="R89" s="255"/>
      <c r="S89" s="255"/>
    </row>
    <row r="90" spans="1:19">
      <c r="A90" s="255"/>
      <c r="B90" s="255"/>
      <c r="C90" s="255"/>
      <c r="D90" s="255"/>
      <c r="E90" s="255"/>
      <c r="F90" s="255"/>
      <c r="G90" s="255"/>
      <c r="H90" s="255"/>
      <c r="I90" s="255"/>
      <c r="J90" s="255"/>
      <c r="K90" s="255"/>
      <c r="L90" s="255"/>
      <c r="M90" s="255"/>
      <c r="N90" s="255"/>
      <c r="O90" s="255"/>
      <c r="P90" s="255"/>
      <c r="Q90" s="255"/>
      <c r="R90" s="255"/>
      <c r="S90" s="255"/>
    </row>
    <row r="91" spans="1:19">
      <c r="A91" s="255"/>
      <c r="B91" s="255"/>
      <c r="C91" s="255"/>
      <c r="D91" s="255"/>
      <c r="E91" s="255"/>
      <c r="F91" s="255"/>
      <c r="G91" s="255"/>
      <c r="H91" s="255"/>
      <c r="I91" s="255"/>
      <c r="J91" s="255"/>
      <c r="K91" s="255"/>
      <c r="L91" s="255"/>
      <c r="M91" s="255"/>
      <c r="N91" s="255"/>
      <c r="O91" s="255"/>
      <c r="P91" s="255"/>
      <c r="Q91" s="255"/>
      <c r="R91" s="255"/>
      <c r="S91" s="255"/>
    </row>
    <row r="92" spans="1:19">
      <c r="A92" s="255"/>
      <c r="B92" s="255"/>
      <c r="C92" s="255"/>
      <c r="D92" s="255"/>
      <c r="E92" s="255"/>
      <c r="F92" s="255"/>
      <c r="G92" s="255"/>
      <c r="H92" s="255"/>
      <c r="I92" s="255"/>
      <c r="J92" s="255"/>
      <c r="K92" s="255"/>
      <c r="L92" s="255"/>
      <c r="M92" s="255"/>
      <c r="N92" s="255"/>
      <c r="O92" s="255"/>
      <c r="P92" s="255"/>
      <c r="Q92" s="255"/>
      <c r="R92" s="255"/>
      <c r="S92" s="255"/>
    </row>
    <row r="93" spans="1:19">
      <c r="A93" s="255"/>
      <c r="B93" s="255"/>
      <c r="C93" s="255"/>
      <c r="D93" s="255"/>
      <c r="E93" s="255"/>
      <c r="F93" s="255"/>
      <c r="G93" s="255"/>
      <c r="H93" s="255"/>
      <c r="I93" s="255"/>
      <c r="J93" s="255"/>
      <c r="K93" s="255"/>
      <c r="L93" s="255"/>
      <c r="M93" s="255"/>
      <c r="N93" s="255"/>
      <c r="O93" s="255"/>
      <c r="P93" s="255"/>
      <c r="Q93" s="255"/>
      <c r="R93" s="255"/>
      <c r="S93" s="255"/>
    </row>
    <row r="94" spans="1:19">
      <c r="A94" s="255"/>
      <c r="B94" s="255"/>
      <c r="C94" s="255"/>
      <c r="D94" s="255"/>
      <c r="E94" s="255"/>
      <c r="F94" s="255"/>
      <c r="G94" s="255"/>
      <c r="H94" s="255"/>
      <c r="I94" s="255"/>
      <c r="J94" s="255"/>
      <c r="K94" s="255"/>
      <c r="L94" s="255"/>
      <c r="M94" s="255"/>
      <c r="N94" s="255"/>
      <c r="O94" s="255"/>
      <c r="P94" s="255"/>
      <c r="Q94" s="255"/>
      <c r="R94" s="255"/>
      <c r="S94" s="255"/>
    </row>
    <row r="95" spans="1:19">
      <c r="A95" s="255"/>
      <c r="B95" s="255"/>
      <c r="C95" s="255"/>
      <c r="D95" s="255"/>
      <c r="E95" s="255"/>
      <c r="F95" s="255"/>
      <c r="G95" s="255"/>
      <c r="H95" s="255"/>
      <c r="I95" s="255"/>
      <c r="J95" s="255"/>
      <c r="K95" s="255"/>
      <c r="L95" s="255"/>
      <c r="M95" s="255"/>
      <c r="N95" s="255"/>
      <c r="O95" s="255"/>
      <c r="P95" s="255"/>
      <c r="Q95" s="255"/>
      <c r="R95" s="255"/>
      <c r="S95" s="255"/>
    </row>
    <row r="96" spans="1:19">
      <c r="A96" s="255"/>
      <c r="B96" s="255"/>
      <c r="C96" s="255"/>
      <c r="D96" s="255"/>
      <c r="E96" s="255"/>
      <c r="F96" s="255"/>
      <c r="G96" s="255"/>
      <c r="H96" s="255"/>
      <c r="I96" s="255"/>
      <c r="J96" s="255"/>
      <c r="K96" s="255"/>
      <c r="L96" s="255"/>
      <c r="M96" s="255"/>
      <c r="N96" s="255"/>
      <c r="O96" s="255"/>
      <c r="P96" s="255"/>
      <c r="Q96" s="255"/>
      <c r="R96" s="255"/>
      <c r="S96" s="255"/>
    </row>
    <row r="97" spans="1:19">
      <c r="A97" s="255"/>
      <c r="B97" s="255"/>
      <c r="C97" s="255"/>
      <c r="D97" s="255"/>
      <c r="E97" s="255"/>
      <c r="F97" s="255"/>
      <c r="G97" s="255"/>
      <c r="H97" s="255"/>
      <c r="I97" s="255"/>
      <c r="J97" s="255"/>
      <c r="K97" s="255"/>
      <c r="L97" s="255"/>
      <c r="M97" s="255"/>
      <c r="N97" s="255"/>
      <c r="O97" s="255"/>
      <c r="P97" s="255"/>
      <c r="Q97" s="255"/>
      <c r="R97" s="255"/>
      <c r="S97" s="255"/>
    </row>
    <row r="98" spans="1:19">
      <c r="A98" s="255"/>
      <c r="B98" s="255"/>
      <c r="C98" s="255"/>
      <c r="D98" s="255"/>
      <c r="E98" s="255"/>
      <c r="F98" s="255"/>
      <c r="G98" s="255"/>
      <c r="H98" s="255"/>
      <c r="I98" s="255"/>
      <c r="J98" s="255"/>
      <c r="K98" s="255"/>
      <c r="L98" s="255"/>
      <c r="M98" s="255"/>
      <c r="N98" s="255"/>
      <c r="O98" s="255"/>
      <c r="P98" s="255"/>
      <c r="Q98" s="255"/>
      <c r="R98" s="255"/>
      <c r="S98" s="255"/>
    </row>
    <row r="99" spans="1:19">
      <c r="A99" s="255"/>
      <c r="B99" s="255"/>
      <c r="C99" s="255"/>
      <c r="D99" s="255"/>
      <c r="E99" s="255"/>
      <c r="F99" s="255"/>
      <c r="G99" s="255"/>
      <c r="H99" s="255"/>
      <c r="I99" s="255"/>
      <c r="J99" s="255"/>
      <c r="K99" s="255"/>
      <c r="L99" s="255"/>
      <c r="M99" s="255"/>
      <c r="N99" s="255"/>
      <c r="O99" s="255"/>
      <c r="P99" s="255"/>
      <c r="Q99" s="255"/>
      <c r="R99" s="255"/>
      <c r="S99" s="255"/>
    </row>
    <row r="100" spans="1:19">
      <c r="A100" s="255"/>
      <c r="B100" s="255"/>
      <c r="C100" s="255"/>
      <c r="D100" s="255"/>
      <c r="E100" s="255"/>
      <c r="F100" s="255"/>
      <c r="G100" s="255"/>
      <c r="H100" s="255"/>
      <c r="I100" s="255"/>
      <c r="J100" s="255"/>
      <c r="K100" s="255"/>
      <c r="L100" s="255"/>
      <c r="M100" s="255"/>
      <c r="N100" s="255"/>
      <c r="O100" s="255"/>
      <c r="P100" s="255"/>
      <c r="Q100" s="255"/>
      <c r="R100" s="255"/>
      <c r="S100" s="255"/>
    </row>
    <row r="101" spans="1:19">
      <c r="A101" s="255"/>
      <c r="B101" s="255"/>
      <c r="C101" s="255"/>
      <c r="D101" s="255"/>
      <c r="E101" s="255"/>
      <c r="F101" s="255"/>
      <c r="G101" s="255"/>
      <c r="H101" s="255"/>
      <c r="I101" s="255"/>
      <c r="J101" s="255"/>
      <c r="K101" s="255"/>
      <c r="L101" s="255"/>
      <c r="M101" s="255"/>
      <c r="N101" s="255"/>
      <c r="O101" s="255"/>
      <c r="P101" s="255"/>
      <c r="Q101" s="255"/>
      <c r="R101" s="255"/>
      <c r="S101" s="255"/>
    </row>
    <row r="102" spans="1:19">
      <c r="A102" s="255"/>
      <c r="B102" s="255"/>
      <c r="C102" s="255"/>
      <c r="D102" s="255"/>
      <c r="E102" s="255"/>
      <c r="F102" s="255"/>
      <c r="G102" s="255"/>
      <c r="H102" s="255"/>
      <c r="I102" s="255"/>
      <c r="J102" s="255"/>
      <c r="K102" s="255"/>
      <c r="L102" s="255"/>
      <c r="M102" s="255"/>
      <c r="N102" s="255"/>
      <c r="O102" s="255"/>
      <c r="P102" s="255"/>
      <c r="Q102" s="255"/>
      <c r="R102" s="255"/>
      <c r="S102" s="255"/>
    </row>
    <row r="103" spans="1:19">
      <c r="A103" s="255"/>
      <c r="B103" s="255"/>
      <c r="C103" s="255"/>
      <c r="D103" s="255"/>
      <c r="E103" s="255"/>
      <c r="F103" s="255"/>
      <c r="G103" s="255"/>
      <c r="H103" s="255"/>
      <c r="I103" s="255"/>
      <c r="J103" s="255"/>
      <c r="K103" s="255"/>
      <c r="L103" s="255"/>
      <c r="M103" s="255"/>
      <c r="N103" s="255"/>
      <c r="O103" s="255"/>
      <c r="P103" s="255"/>
      <c r="Q103" s="255"/>
      <c r="R103" s="255"/>
      <c r="S103" s="255"/>
    </row>
    <row r="104" spans="1:19">
      <c r="A104" s="255"/>
      <c r="B104" s="255"/>
      <c r="C104" s="255"/>
      <c r="D104" s="255"/>
      <c r="E104" s="255"/>
      <c r="F104" s="255"/>
      <c r="G104" s="255"/>
      <c r="H104" s="255"/>
      <c r="I104" s="255"/>
      <c r="J104" s="255"/>
      <c r="K104" s="255"/>
      <c r="L104" s="255"/>
      <c r="M104" s="255"/>
      <c r="N104" s="255"/>
      <c r="O104" s="255"/>
      <c r="P104" s="255"/>
      <c r="Q104" s="255"/>
      <c r="R104" s="255"/>
      <c r="S104" s="255"/>
    </row>
    <row r="105" spans="1:19">
      <c r="A105" s="255"/>
      <c r="B105" s="255"/>
      <c r="C105" s="255"/>
      <c r="D105" s="255"/>
      <c r="E105" s="255"/>
      <c r="F105" s="255"/>
      <c r="G105" s="255"/>
      <c r="H105" s="255"/>
      <c r="I105" s="255"/>
      <c r="J105" s="255"/>
      <c r="K105" s="255"/>
      <c r="L105" s="255"/>
      <c r="M105" s="255"/>
      <c r="N105" s="255"/>
      <c r="O105" s="255"/>
      <c r="P105" s="255"/>
      <c r="Q105" s="255"/>
      <c r="R105" s="255"/>
      <c r="S105" s="255"/>
    </row>
    <row r="106" spans="1:19">
      <c r="A106" s="255"/>
      <c r="B106" s="255"/>
      <c r="C106" s="255"/>
      <c r="D106" s="255"/>
      <c r="E106" s="255"/>
      <c r="F106" s="255"/>
      <c r="G106" s="255"/>
      <c r="H106" s="255"/>
      <c r="I106" s="255"/>
      <c r="J106" s="255"/>
      <c r="K106" s="255"/>
      <c r="L106" s="255"/>
      <c r="M106" s="255"/>
      <c r="N106" s="255"/>
      <c r="O106" s="255"/>
      <c r="P106" s="255"/>
      <c r="Q106" s="255"/>
      <c r="R106" s="255"/>
      <c r="S106" s="255"/>
    </row>
    <row r="107" spans="1:19">
      <c r="A107" s="255"/>
      <c r="B107" s="255"/>
      <c r="C107" s="255"/>
      <c r="D107" s="255"/>
      <c r="E107" s="255"/>
      <c r="F107" s="255"/>
      <c r="G107" s="255"/>
      <c r="H107" s="255"/>
      <c r="I107" s="255"/>
      <c r="J107" s="255"/>
      <c r="K107" s="255"/>
      <c r="L107" s="255"/>
      <c r="M107" s="255"/>
      <c r="N107" s="255"/>
      <c r="O107" s="255"/>
      <c r="P107" s="255"/>
      <c r="Q107" s="255"/>
      <c r="R107" s="255"/>
      <c r="S107" s="255"/>
    </row>
    <row r="108" spans="1:19">
      <c r="A108" s="255"/>
      <c r="B108" s="255"/>
      <c r="C108" s="255"/>
      <c r="D108" s="255"/>
      <c r="E108" s="255"/>
      <c r="F108" s="255"/>
      <c r="G108" s="255"/>
      <c r="H108" s="255"/>
      <c r="I108" s="255"/>
      <c r="J108" s="255"/>
      <c r="K108" s="255"/>
      <c r="L108" s="255"/>
      <c r="M108" s="255"/>
      <c r="N108" s="255"/>
      <c r="O108" s="255"/>
      <c r="P108" s="255"/>
      <c r="Q108" s="255"/>
      <c r="R108" s="255"/>
      <c r="S108" s="255"/>
    </row>
    <row r="109" spans="1:19">
      <c r="A109" s="255"/>
      <c r="B109" s="255"/>
      <c r="C109" s="255"/>
      <c r="D109" s="255"/>
      <c r="E109" s="255"/>
      <c r="F109" s="255"/>
      <c r="G109" s="255"/>
      <c r="H109" s="255"/>
      <c r="I109" s="255"/>
      <c r="J109" s="255"/>
      <c r="K109" s="255"/>
      <c r="L109" s="255"/>
      <c r="M109" s="255"/>
      <c r="N109" s="255"/>
      <c r="O109" s="255"/>
      <c r="P109" s="255"/>
      <c r="Q109" s="255"/>
      <c r="R109" s="255"/>
      <c r="S109" s="255"/>
    </row>
    <row r="110" spans="1:19">
      <c r="A110" s="255"/>
      <c r="B110" s="255"/>
      <c r="C110" s="255"/>
      <c r="D110" s="255"/>
      <c r="E110" s="255"/>
      <c r="F110" s="255"/>
      <c r="G110" s="255"/>
      <c r="H110" s="255"/>
      <c r="I110" s="255"/>
      <c r="J110" s="255"/>
      <c r="K110" s="255"/>
      <c r="L110" s="255"/>
      <c r="M110" s="255"/>
      <c r="N110" s="255"/>
      <c r="O110" s="255"/>
      <c r="P110" s="255"/>
      <c r="Q110" s="255"/>
      <c r="R110" s="255"/>
      <c r="S110" s="255"/>
    </row>
    <row r="111" spans="1:19">
      <c r="A111" s="255"/>
      <c r="B111" s="255"/>
      <c r="C111" s="255"/>
      <c r="D111" s="255"/>
      <c r="E111" s="255"/>
      <c r="F111" s="255"/>
      <c r="G111" s="255"/>
      <c r="H111" s="255"/>
      <c r="I111" s="255"/>
      <c r="J111" s="255"/>
      <c r="K111" s="255"/>
      <c r="L111" s="255"/>
      <c r="M111" s="255"/>
      <c r="N111" s="255"/>
      <c r="O111" s="255"/>
      <c r="P111" s="255"/>
      <c r="Q111" s="255"/>
      <c r="R111" s="255"/>
      <c r="S111" s="255"/>
    </row>
    <row r="112" spans="1:19">
      <c r="A112" s="255"/>
      <c r="B112" s="255"/>
      <c r="C112" s="255"/>
      <c r="D112" s="255"/>
      <c r="E112" s="255"/>
      <c r="F112" s="255"/>
      <c r="G112" s="255"/>
      <c r="H112" s="255"/>
      <c r="I112" s="255"/>
      <c r="J112" s="255"/>
      <c r="K112" s="255"/>
      <c r="L112" s="255"/>
      <c r="M112" s="255"/>
      <c r="N112" s="255"/>
      <c r="O112" s="255"/>
      <c r="P112" s="255"/>
      <c r="Q112" s="255"/>
      <c r="R112" s="255"/>
      <c r="S112" s="255"/>
    </row>
    <row r="113" spans="1:19">
      <c r="A113" s="255"/>
      <c r="B113" s="255"/>
      <c r="C113" s="255"/>
      <c r="D113" s="255"/>
      <c r="E113" s="255"/>
      <c r="F113" s="255"/>
      <c r="G113" s="255"/>
      <c r="H113" s="255"/>
      <c r="I113" s="255"/>
      <c r="J113" s="255"/>
      <c r="K113" s="255"/>
      <c r="L113" s="255"/>
      <c r="M113" s="255"/>
      <c r="N113" s="255"/>
      <c r="O113" s="255"/>
      <c r="P113" s="255"/>
      <c r="Q113" s="255"/>
      <c r="R113" s="255"/>
      <c r="S113" s="255"/>
    </row>
    <row r="114" spans="1:19">
      <c r="A114" s="255"/>
      <c r="B114" s="255"/>
      <c r="C114" s="255"/>
      <c r="D114" s="255"/>
      <c r="E114" s="255"/>
      <c r="F114" s="255"/>
      <c r="G114" s="255"/>
      <c r="H114" s="255"/>
      <c r="I114" s="255"/>
      <c r="J114" s="255"/>
      <c r="K114" s="255"/>
      <c r="L114" s="255"/>
      <c r="M114" s="255"/>
      <c r="N114" s="255"/>
      <c r="O114" s="255"/>
      <c r="P114" s="255"/>
      <c r="Q114" s="255"/>
      <c r="R114" s="255"/>
      <c r="S114" s="255"/>
    </row>
    <row r="115" spans="1:19">
      <c r="A115" s="255"/>
      <c r="B115" s="255"/>
      <c r="C115" s="255"/>
      <c r="D115" s="255"/>
      <c r="E115" s="255"/>
      <c r="F115" s="255"/>
      <c r="G115" s="255"/>
      <c r="H115" s="255"/>
      <c r="I115" s="255"/>
      <c r="J115" s="255"/>
      <c r="K115" s="255"/>
      <c r="L115" s="255"/>
      <c r="M115" s="255"/>
      <c r="N115" s="255"/>
      <c r="O115" s="255"/>
      <c r="P115" s="255"/>
      <c r="Q115" s="255"/>
      <c r="R115" s="255"/>
      <c r="S115" s="255"/>
    </row>
    <row r="116" spans="1:19">
      <c r="A116" s="255"/>
      <c r="B116" s="255"/>
      <c r="C116" s="255"/>
      <c r="D116" s="255"/>
      <c r="E116" s="255"/>
      <c r="F116" s="255"/>
      <c r="G116" s="255"/>
      <c r="H116" s="255"/>
      <c r="I116" s="255"/>
      <c r="J116" s="255"/>
      <c r="K116" s="255"/>
      <c r="L116" s="255"/>
      <c r="M116" s="255"/>
      <c r="N116" s="255"/>
      <c r="O116" s="255"/>
      <c r="P116" s="255"/>
      <c r="Q116" s="255"/>
      <c r="R116" s="255"/>
      <c r="S116" s="255"/>
    </row>
    <row r="117" spans="1:19">
      <c r="A117" s="255"/>
      <c r="B117" s="255"/>
      <c r="C117" s="255"/>
      <c r="D117" s="255"/>
      <c r="E117" s="255"/>
      <c r="F117" s="255"/>
      <c r="G117" s="255"/>
      <c r="H117" s="255"/>
      <c r="I117" s="255"/>
      <c r="J117" s="255"/>
      <c r="K117" s="255"/>
      <c r="L117" s="255"/>
      <c r="M117" s="255"/>
      <c r="N117" s="255"/>
      <c r="O117" s="255"/>
      <c r="P117" s="255"/>
      <c r="Q117" s="255"/>
      <c r="R117" s="255"/>
      <c r="S117" s="255"/>
    </row>
    <row r="118" spans="1:19">
      <c r="A118" s="255"/>
      <c r="B118" s="255"/>
      <c r="C118" s="255"/>
      <c r="D118" s="255"/>
      <c r="E118" s="255"/>
      <c r="F118" s="255"/>
      <c r="G118" s="255"/>
      <c r="H118" s="255"/>
      <c r="I118" s="255"/>
      <c r="J118" s="255"/>
      <c r="K118" s="255"/>
      <c r="L118" s="255"/>
      <c r="M118" s="255"/>
      <c r="N118" s="255"/>
      <c r="O118" s="255"/>
      <c r="P118" s="255"/>
      <c r="Q118" s="255"/>
      <c r="R118" s="255"/>
      <c r="S118" s="255"/>
    </row>
    <row r="119" spans="1:19">
      <c r="A119" s="255"/>
      <c r="B119" s="255"/>
      <c r="C119" s="255"/>
      <c r="D119" s="255"/>
      <c r="E119" s="255"/>
      <c r="F119" s="255"/>
      <c r="G119" s="255"/>
      <c r="H119" s="255"/>
      <c r="I119" s="255"/>
      <c r="J119" s="255"/>
      <c r="K119" s="255"/>
      <c r="L119" s="255"/>
      <c r="M119" s="255"/>
      <c r="N119" s="255"/>
      <c r="O119" s="255"/>
      <c r="P119" s="255"/>
      <c r="Q119" s="255"/>
      <c r="R119" s="255"/>
      <c r="S119" s="255"/>
    </row>
    <row r="120" spans="1:19">
      <c r="A120" s="255"/>
      <c r="B120" s="255"/>
      <c r="C120" s="255"/>
      <c r="D120" s="255"/>
      <c r="E120" s="255"/>
      <c r="F120" s="255"/>
      <c r="G120" s="255"/>
      <c r="H120" s="255"/>
      <c r="I120" s="255"/>
      <c r="J120" s="255"/>
      <c r="K120" s="255"/>
      <c r="L120" s="255"/>
      <c r="M120" s="255"/>
      <c r="N120" s="255"/>
      <c r="O120" s="255"/>
      <c r="P120" s="255"/>
      <c r="Q120" s="255"/>
      <c r="R120" s="255"/>
      <c r="S120" s="255"/>
    </row>
    <row r="121" spans="1:19">
      <c r="A121" s="255"/>
      <c r="B121" s="255"/>
      <c r="C121" s="255"/>
      <c r="D121" s="255"/>
      <c r="E121" s="255"/>
      <c r="F121" s="255"/>
      <c r="G121" s="255"/>
      <c r="H121" s="255"/>
      <c r="I121" s="255"/>
      <c r="J121" s="255"/>
      <c r="K121" s="255"/>
      <c r="L121" s="255"/>
      <c r="M121" s="255"/>
      <c r="N121" s="255"/>
      <c r="O121" s="255"/>
      <c r="P121" s="255"/>
      <c r="Q121" s="255"/>
      <c r="R121" s="255"/>
      <c r="S121" s="255"/>
    </row>
    <row r="122" spans="1:19">
      <c r="A122" s="255"/>
      <c r="B122" s="255"/>
      <c r="C122" s="255"/>
      <c r="D122" s="255"/>
      <c r="E122" s="255"/>
      <c r="F122" s="255"/>
      <c r="G122" s="255"/>
      <c r="H122" s="255"/>
      <c r="I122" s="255"/>
      <c r="J122" s="255"/>
      <c r="K122" s="255"/>
      <c r="L122" s="255"/>
      <c r="M122" s="255"/>
      <c r="N122" s="255"/>
      <c r="O122" s="255"/>
      <c r="P122" s="255"/>
      <c r="Q122" s="255"/>
      <c r="R122" s="255"/>
      <c r="S122" s="255"/>
    </row>
    <row r="123" spans="1:19">
      <c r="A123" s="255"/>
      <c r="B123" s="255"/>
      <c r="C123" s="255"/>
      <c r="D123" s="255"/>
      <c r="E123" s="255"/>
      <c r="F123" s="255"/>
      <c r="G123" s="255"/>
      <c r="H123" s="255"/>
      <c r="I123" s="255"/>
      <c r="J123" s="255"/>
      <c r="K123" s="255"/>
      <c r="L123" s="255"/>
      <c r="M123" s="255"/>
      <c r="N123" s="255"/>
      <c r="O123" s="255"/>
      <c r="P123" s="255"/>
      <c r="Q123" s="255"/>
      <c r="R123" s="255"/>
      <c r="S123" s="255"/>
    </row>
    <row r="124" spans="1:19">
      <c r="A124" s="255"/>
      <c r="B124" s="255"/>
      <c r="C124" s="255"/>
      <c r="D124" s="255"/>
      <c r="E124" s="255"/>
      <c r="F124" s="255"/>
      <c r="G124" s="255"/>
      <c r="H124" s="255"/>
      <c r="I124" s="255"/>
      <c r="J124" s="255"/>
      <c r="K124" s="255"/>
      <c r="L124" s="255"/>
      <c r="M124" s="255"/>
      <c r="N124" s="255"/>
      <c r="O124" s="255"/>
      <c r="P124" s="255"/>
      <c r="Q124" s="255"/>
      <c r="R124" s="255"/>
      <c r="S124" s="255"/>
    </row>
    <row r="125" spans="1:19">
      <c r="A125" s="255"/>
      <c r="B125" s="255"/>
      <c r="C125" s="255"/>
      <c r="D125" s="255"/>
      <c r="E125" s="255"/>
      <c r="F125" s="255"/>
      <c r="G125" s="255"/>
      <c r="H125" s="255"/>
      <c r="I125" s="255"/>
      <c r="J125" s="255"/>
      <c r="K125" s="255"/>
      <c r="L125" s="255"/>
      <c r="M125" s="255"/>
      <c r="N125" s="255"/>
      <c r="O125" s="255"/>
      <c r="P125" s="255"/>
      <c r="Q125" s="255"/>
      <c r="R125" s="255"/>
      <c r="S125" s="255"/>
    </row>
    <row r="126" spans="1:19">
      <c r="A126" s="255"/>
      <c r="B126" s="255"/>
      <c r="C126" s="255"/>
      <c r="D126" s="255"/>
      <c r="E126" s="255"/>
      <c r="F126" s="255"/>
      <c r="G126" s="255"/>
      <c r="H126" s="255"/>
      <c r="I126" s="255"/>
      <c r="J126" s="255"/>
      <c r="K126" s="255"/>
      <c r="L126" s="255"/>
      <c r="M126" s="255"/>
      <c r="N126" s="255"/>
      <c r="O126" s="255"/>
      <c r="P126" s="255"/>
      <c r="Q126" s="255"/>
      <c r="R126" s="255"/>
      <c r="S126" s="255"/>
    </row>
    <row r="127" spans="1:19">
      <c r="A127" s="255"/>
      <c r="B127" s="255"/>
      <c r="C127" s="255"/>
      <c r="D127" s="255"/>
      <c r="E127" s="255"/>
      <c r="F127" s="255"/>
      <c r="G127" s="255"/>
      <c r="H127" s="255"/>
      <c r="I127" s="255"/>
      <c r="J127" s="255"/>
      <c r="K127" s="255"/>
      <c r="L127" s="255"/>
      <c r="M127" s="255"/>
      <c r="N127" s="255"/>
      <c r="O127" s="255"/>
      <c r="P127" s="255"/>
      <c r="Q127" s="255"/>
      <c r="R127" s="255"/>
      <c r="S127" s="255"/>
    </row>
    <row r="128" spans="1:19">
      <c r="A128" s="255"/>
      <c r="B128" s="255"/>
      <c r="C128" s="255"/>
      <c r="D128" s="255"/>
      <c r="E128" s="255"/>
      <c r="F128" s="255"/>
      <c r="G128" s="255"/>
      <c r="H128" s="255"/>
      <c r="I128" s="255"/>
      <c r="J128" s="255"/>
      <c r="K128" s="255"/>
      <c r="L128" s="255"/>
      <c r="M128" s="255"/>
      <c r="N128" s="255"/>
      <c r="O128" s="255"/>
      <c r="P128" s="255"/>
      <c r="Q128" s="255"/>
      <c r="R128" s="255"/>
      <c r="S128" s="255"/>
    </row>
    <row r="129" spans="1:19">
      <c r="A129" s="255"/>
      <c r="B129" s="255"/>
      <c r="C129" s="255"/>
      <c r="D129" s="255"/>
      <c r="E129" s="255"/>
      <c r="F129" s="255"/>
      <c r="G129" s="255"/>
      <c r="H129" s="255"/>
      <c r="I129" s="255"/>
      <c r="J129" s="255"/>
      <c r="K129" s="255"/>
      <c r="L129" s="255"/>
      <c r="M129" s="255"/>
      <c r="N129" s="255"/>
      <c r="O129" s="255"/>
      <c r="P129" s="255"/>
      <c r="Q129" s="255"/>
      <c r="R129" s="255"/>
      <c r="S129" s="255"/>
    </row>
    <row r="130" spans="1:19">
      <c r="A130" s="255"/>
      <c r="B130" s="255"/>
      <c r="C130" s="255"/>
      <c r="D130" s="255"/>
      <c r="E130" s="255"/>
      <c r="F130" s="255"/>
      <c r="G130" s="255"/>
      <c r="H130" s="255"/>
      <c r="I130" s="255"/>
      <c r="J130" s="255"/>
      <c r="K130" s="255"/>
      <c r="L130" s="255"/>
      <c r="M130" s="255"/>
      <c r="N130" s="255"/>
      <c r="O130" s="255"/>
      <c r="P130" s="255"/>
      <c r="Q130" s="255"/>
      <c r="R130" s="255"/>
      <c r="S130" s="255"/>
    </row>
    <row r="131" spans="1:19">
      <c r="A131" s="255"/>
      <c r="B131" s="255"/>
      <c r="C131" s="255"/>
      <c r="D131" s="255"/>
      <c r="E131" s="255"/>
      <c r="F131" s="255"/>
      <c r="G131" s="255"/>
      <c r="H131" s="255"/>
      <c r="I131" s="255"/>
      <c r="J131" s="255"/>
      <c r="K131" s="255"/>
      <c r="L131" s="255"/>
      <c r="M131" s="255"/>
      <c r="N131" s="255"/>
      <c r="O131" s="255"/>
      <c r="P131" s="255"/>
      <c r="Q131" s="255"/>
      <c r="R131" s="255"/>
      <c r="S131" s="255"/>
    </row>
    <row r="132" spans="1:19">
      <c r="A132" s="255"/>
      <c r="B132" s="255"/>
      <c r="C132" s="255"/>
      <c r="D132" s="255"/>
      <c r="E132" s="255"/>
      <c r="F132" s="255"/>
      <c r="G132" s="255"/>
      <c r="H132" s="255"/>
      <c r="I132" s="255"/>
      <c r="J132" s="255"/>
      <c r="K132" s="255"/>
      <c r="L132" s="255"/>
      <c r="M132" s="255"/>
      <c r="N132" s="255"/>
      <c r="O132" s="255"/>
      <c r="P132" s="255"/>
      <c r="Q132" s="255"/>
      <c r="R132" s="255"/>
      <c r="S132" s="255"/>
    </row>
    <row r="133" spans="1:19">
      <c r="A133" s="255"/>
      <c r="B133" s="255"/>
      <c r="C133" s="255"/>
      <c r="D133" s="255"/>
      <c r="E133" s="255"/>
      <c r="F133" s="255"/>
      <c r="G133" s="255"/>
      <c r="H133" s="255"/>
      <c r="I133" s="255"/>
      <c r="J133" s="255"/>
      <c r="K133" s="255"/>
      <c r="L133" s="255"/>
      <c r="M133" s="255"/>
      <c r="N133" s="255"/>
      <c r="O133" s="255"/>
      <c r="P133" s="255"/>
      <c r="Q133" s="255"/>
      <c r="R133" s="255"/>
      <c r="S133" s="255"/>
    </row>
    <row r="134" spans="1:19">
      <c r="A134" s="255"/>
      <c r="B134" s="255"/>
      <c r="C134" s="255"/>
      <c r="D134" s="255"/>
      <c r="E134" s="255"/>
      <c r="F134" s="255"/>
      <c r="G134" s="255"/>
      <c r="H134" s="255"/>
      <c r="I134" s="255"/>
      <c r="J134" s="255"/>
      <c r="K134" s="255"/>
      <c r="L134" s="255"/>
      <c r="M134" s="255"/>
      <c r="N134" s="255"/>
      <c r="O134" s="255"/>
      <c r="P134" s="255"/>
      <c r="Q134" s="255"/>
      <c r="R134" s="255"/>
      <c r="S134" s="255"/>
    </row>
    <row r="135" spans="1:19">
      <c r="A135" s="255"/>
      <c r="B135" s="255"/>
      <c r="C135" s="255"/>
      <c r="D135" s="255"/>
      <c r="E135" s="255"/>
      <c r="F135" s="255"/>
      <c r="G135" s="255"/>
      <c r="H135" s="255"/>
      <c r="I135" s="255"/>
      <c r="J135" s="255"/>
      <c r="K135" s="255"/>
      <c r="L135" s="255"/>
      <c r="M135" s="255"/>
      <c r="N135" s="255"/>
      <c r="O135" s="255"/>
      <c r="P135" s="255"/>
      <c r="Q135" s="255"/>
      <c r="R135" s="255"/>
      <c r="S135" s="255"/>
    </row>
    <row r="136" spans="1:19">
      <c r="A136" s="255"/>
      <c r="B136" s="255"/>
      <c r="C136" s="255"/>
      <c r="D136" s="255"/>
      <c r="E136" s="255"/>
      <c r="F136" s="255"/>
      <c r="G136" s="255"/>
      <c r="H136" s="255"/>
      <c r="I136" s="255"/>
      <c r="J136" s="255"/>
      <c r="K136" s="255"/>
      <c r="L136" s="255"/>
      <c r="M136" s="255"/>
      <c r="N136" s="255"/>
      <c r="O136" s="255"/>
      <c r="P136" s="255"/>
      <c r="Q136" s="255"/>
      <c r="R136" s="255"/>
      <c r="S136" s="255"/>
    </row>
    <row r="137" spans="1:19">
      <c r="A137" s="255"/>
      <c r="B137" s="255"/>
      <c r="C137" s="255"/>
      <c r="D137" s="255"/>
      <c r="E137" s="255"/>
      <c r="F137" s="255"/>
      <c r="G137" s="255"/>
      <c r="H137" s="255"/>
      <c r="I137" s="255"/>
      <c r="J137" s="255"/>
      <c r="K137" s="255"/>
      <c r="L137" s="255"/>
      <c r="M137" s="255"/>
      <c r="N137" s="255"/>
      <c r="O137" s="255"/>
      <c r="P137" s="255"/>
      <c r="Q137" s="255"/>
      <c r="R137" s="255"/>
      <c r="S137" s="255"/>
    </row>
    <row r="138" spans="1:19">
      <c r="A138" s="255"/>
      <c r="B138" s="255"/>
      <c r="C138" s="255"/>
      <c r="D138" s="255"/>
      <c r="E138" s="255"/>
      <c r="F138" s="255"/>
      <c r="G138" s="255"/>
      <c r="H138" s="255"/>
      <c r="I138" s="255"/>
      <c r="J138" s="255"/>
      <c r="K138" s="255"/>
      <c r="L138" s="255"/>
      <c r="M138" s="255"/>
      <c r="N138" s="255"/>
      <c r="O138" s="255"/>
      <c r="P138" s="255"/>
      <c r="Q138" s="255"/>
      <c r="R138" s="255"/>
      <c r="S138" s="255"/>
    </row>
    <row r="139" spans="1:19">
      <c r="A139" s="255"/>
      <c r="B139" s="255"/>
      <c r="C139" s="255"/>
      <c r="D139" s="255"/>
      <c r="E139" s="255"/>
      <c r="F139" s="255"/>
      <c r="G139" s="255"/>
      <c r="H139" s="255"/>
      <c r="I139" s="255"/>
      <c r="J139" s="255"/>
      <c r="K139" s="255"/>
      <c r="L139" s="255"/>
      <c r="M139" s="255"/>
      <c r="N139" s="255"/>
      <c r="O139" s="255"/>
      <c r="P139" s="255"/>
      <c r="Q139" s="255"/>
      <c r="R139" s="255"/>
      <c r="S139" s="255"/>
    </row>
    <row r="140" spans="1:19">
      <c r="A140" s="255"/>
      <c r="B140" s="255"/>
      <c r="C140" s="255"/>
      <c r="D140" s="255"/>
      <c r="E140" s="255"/>
      <c r="F140" s="255"/>
      <c r="G140" s="255"/>
      <c r="H140" s="255"/>
      <c r="I140" s="255"/>
      <c r="J140" s="255"/>
      <c r="K140" s="255"/>
      <c r="L140" s="255"/>
      <c r="M140" s="255"/>
      <c r="N140" s="255"/>
      <c r="O140" s="255"/>
      <c r="P140" s="255"/>
      <c r="Q140" s="255"/>
      <c r="R140" s="255"/>
      <c r="S140" s="255"/>
    </row>
    <row r="141" spans="1:19">
      <c r="A141" s="255"/>
      <c r="B141" s="255"/>
      <c r="C141" s="255"/>
      <c r="D141" s="255"/>
      <c r="E141" s="255"/>
      <c r="F141" s="255"/>
      <c r="G141" s="255"/>
      <c r="H141" s="255"/>
      <c r="I141" s="255"/>
      <c r="J141" s="255"/>
      <c r="K141" s="255"/>
      <c r="L141" s="255"/>
      <c r="M141" s="255"/>
      <c r="N141" s="255"/>
      <c r="O141" s="255"/>
      <c r="P141" s="255"/>
      <c r="Q141" s="255"/>
      <c r="R141" s="255"/>
      <c r="S141" s="255"/>
    </row>
    <row r="142" spans="1:19">
      <c r="A142" s="255"/>
      <c r="B142" s="255"/>
      <c r="C142" s="255"/>
      <c r="D142" s="255"/>
      <c r="E142" s="255"/>
      <c r="F142" s="255"/>
      <c r="G142" s="255"/>
      <c r="H142" s="255"/>
      <c r="I142" s="255"/>
      <c r="J142" s="255"/>
      <c r="K142" s="255"/>
      <c r="L142" s="255"/>
      <c r="M142" s="255"/>
      <c r="N142" s="255"/>
      <c r="O142" s="255"/>
      <c r="P142" s="255"/>
      <c r="Q142" s="255"/>
      <c r="R142" s="255"/>
      <c r="S142" s="255"/>
    </row>
    <row r="143" spans="1:19">
      <c r="A143" s="255"/>
      <c r="B143" s="255"/>
      <c r="C143" s="255"/>
      <c r="D143" s="255"/>
      <c r="E143" s="255"/>
      <c r="F143" s="255"/>
      <c r="G143" s="255"/>
      <c r="H143" s="255"/>
      <c r="I143" s="255"/>
      <c r="J143" s="255"/>
      <c r="K143" s="255"/>
      <c r="L143" s="255"/>
      <c r="M143" s="255"/>
      <c r="N143" s="255"/>
      <c r="O143" s="255"/>
      <c r="P143" s="255"/>
      <c r="Q143" s="255"/>
      <c r="R143" s="255"/>
      <c r="S143" s="255"/>
    </row>
    <row r="144" spans="1:19">
      <c r="A144" s="255"/>
      <c r="B144" s="255"/>
      <c r="C144" s="255"/>
      <c r="D144" s="255"/>
      <c r="E144" s="255"/>
      <c r="F144" s="255"/>
      <c r="G144" s="255"/>
      <c r="H144" s="255"/>
      <c r="I144" s="255"/>
      <c r="J144" s="255"/>
      <c r="K144" s="255"/>
      <c r="L144" s="255"/>
      <c r="M144" s="255"/>
      <c r="N144" s="255"/>
      <c r="O144" s="255"/>
      <c r="P144" s="255"/>
      <c r="Q144" s="255"/>
      <c r="R144" s="255"/>
      <c r="S144" s="255"/>
    </row>
    <row r="145" spans="1:19">
      <c r="A145" s="255"/>
      <c r="B145" s="255"/>
      <c r="C145" s="255"/>
      <c r="D145" s="255"/>
      <c r="E145" s="255"/>
      <c r="F145" s="255"/>
      <c r="G145" s="255"/>
      <c r="H145" s="255"/>
      <c r="I145" s="255"/>
      <c r="J145" s="255"/>
      <c r="K145" s="255"/>
      <c r="L145" s="255"/>
      <c r="M145" s="255"/>
      <c r="N145" s="255"/>
      <c r="O145" s="255"/>
      <c r="P145" s="255"/>
      <c r="Q145" s="255"/>
      <c r="R145" s="255"/>
      <c r="S145" s="255"/>
    </row>
    <row r="146" spans="1:19">
      <c r="A146" s="255"/>
      <c r="B146" s="255"/>
      <c r="C146" s="255"/>
      <c r="D146" s="255"/>
      <c r="E146" s="255"/>
      <c r="F146" s="255"/>
      <c r="G146" s="255"/>
      <c r="H146" s="255"/>
      <c r="I146" s="255"/>
      <c r="J146" s="255"/>
      <c r="K146" s="255"/>
      <c r="L146" s="255"/>
      <c r="M146" s="255"/>
      <c r="N146" s="255"/>
      <c r="O146" s="255"/>
      <c r="P146" s="255"/>
      <c r="Q146" s="255"/>
      <c r="R146" s="255"/>
      <c r="S146" s="255"/>
    </row>
  </sheetData>
  <mergeCells count="23">
    <mergeCell ref="B14:D14"/>
    <mergeCell ref="B15:D15"/>
    <mergeCell ref="B5:B7"/>
    <mergeCell ref="C5:C7"/>
    <mergeCell ref="P5:P7"/>
    <mergeCell ref="B13:D13"/>
    <mergeCell ref="M3:M4"/>
    <mergeCell ref="N3:N4"/>
    <mergeCell ref="O3:O4"/>
    <mergeCell ref="L2:L4"/>
    <mergeCell ref="M5:M7"/>
    <mergeCell ref="N5:N7"/>
    <mergeCell ref="O5:O7"/>
    <mergeCell ref="M2:N2"/>
    <mergeCell ref="O2:P2"/>
    <mergeCell ref="P3:P4"/>
    <mergeCell ref="B2:B4"/>
    <mergeCell ref="C2:C4"/>
    <mergeCell ref="D2:D4"/>
    <mergeCell ref="E2:J2"/>
    <mergeCell ref="K2:K4"/>
    <mergeCell ref="E3:G3"/>
    <mergeCell ref="H3:J3"/>
  </mergeCells>
  <dataValidations count="1">
    <dataValidation type="decimal" allowBlank="1" showInputMessage="1" showErrorMessage="1" sqref="K9" xr:uid="{00000000-0002-0000-0600-000000000000}">
      <formula1>0</formula1>
      <formula2>1</formula2>
    </dataValidation>
  </dataValidations>
  <pageMargins left="0.7" right="0.7" top="0.75" bottom="0.75" header="0.3" footer="0.3"/>
  <pageSetup orientation="portrait" r:id="rId1"/>
  <ignoredErrors>
    <ignoredError sqref="K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
  <sheetViews>
    <sheetView workbookViewId="0">
      <selection activeCell="N34" sqref="N34"/>
    </sheetView>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workbookViewId="0">
      <selection activeCell="F8" sqref="F8"/>
    </sheetView>
  </sheetViews>
  <sheetFormatPr defaultRowHeight="12.75"/>
  <cols>
    <col min="1" max="1" width="33.85546875" customWidth="1"/>
  </cols>
  <sheetData>
    <row r="1" spans="1:2" ht="15">
      <c r="A1" s="36" t="s">
        <v>409</v>
      </c>
      <c r="B1">
        <v>804327</v>
      </c>
    </row>
    <row r="2" spans="1:2" ht="15">
      <c r="A2" s="36" t="s">
        <v>410</v>
      </c>
      <c r="B2" s="100" t="s">
        <v>411</v>
      </c>
    </row>
    <row r="3" spans="1:2">
      <c r="A3" s="87" t="s">
        <v>412</v>
      </c>
    </row>
    <row r="4" spans="1:2">
      <c r="A4" t="s">
        <v>413</v>
      </c>
      <c r="B4" t="s">
        <v>414</v>
      </c>
    </row>
    <row r="5" spans="1:2">
      <c r="A5" t="s">
        <v>415</v>
      </c>
      <c r="B5" t="s">
        <v>416</v>
      </c>
    </row>
    <row r="6" spans="1:2">
      <c r="A6" t="s">
        <v>417</v>
      </c>
      <c r="B6" t="s">
        <v>418</v>
      </c>
    </row>
    <row r="7" spans="1:2">
      <c r="A7" t="s">
        <v>419</v>
      </c>
    </row>
    <row r="8" spans="1:2">
      <c r="A8" t="s">
        <v>420</v>
      </c>
    </row>
    <row r="9" spans="1:2">
      <c r="A9" t="s">
        <v>421</v>
      </c>
      <c r="B9" s="1"/>
    </row>
    <row r="10" spans="1:2">
      <c r="A10" t="s">
        <v>422</v>
      </c>
      <c r="B10" t="s">
        <v>423</v>
      </c>
    </row>
    <row r="11" spans="1:2">
      <c r="A11" t="s">
        <v>24</v>
      </c>
      <c r="B11">
        <v>375</v>
      </c>
    </row>
    <row r="20" spans="1:3">
      <c r="A20" s="87" t="s">
        <v>424</v>
      </c>
      <c r="B20" s="6" t="s">
        <v>425</v>
      </c>
      <c r="C20" s="1"/>
    </row>
    <row r="21" spans="1:3">
      <c r="B21" t="s">
        <v>426</v>
      </c>
      <c r="C21" s="1"/>
    </row>
    <row r="22" spans="1:3">
      <c r="C22" s="1"/>
    </row>
    <row r="23" spans="1:3">
      <c r="C23" s="1"/>
    </row>
    <row r="24" spans="1:3">
      <c r="C24" s="1"/>
    </row>
    <row r="25" spans="1:3">
      <c r="C25" s="1"/>
    </row>
    <row r="26" spans="1:3">
      <c r="C26" s="1"/>
    </row>
    <row r="27" spans="1:3">
      <c r="C27" s="1"/>
    </row>
    <row r="28" spans="1:3">
      <c r="C28" s="1"/>
    </row>
    <row r="29" spans="1:3">
      <c r="C29" s="1"/>
    </row>
    <row r="30" spans="1:3">
      <c r="C30" s="230"/>
    </row>
    <row r="38" spans="1:2">
      <c r="A38" s="87" t="s">
        <v>427</v>
      </c>
    </row>
    <row r="39" spans="1:2">
      <c r="A39" t="s">
        <v>428</v>
      </c>
      <c r="B39" s="1"/>
    </row>
    <row r="40" spans="1:2">
      <c r="A40" t="s">
        <v>429</v>
      </c>
      <c r="B40" t="s">
        <v>414</v>
      </c>
    </row>
    <row r="41" spans="1:2">
      <c r="A41" t="s">
        <v>430</v>
      </c>
      <c r="B41" t="s">
        <v>416</v>
      </c>
    </row>
    <row r="42" spans="1:2">
      <c r="A42" t="s">
        <v>431</v>
      </c>
    </row>
    <row r="43" spans="1:2">
      <c r="A43" t="s">
        <v>432</v>
      </c>
    </row>
    <row r="44" spans="1:2">
      <c r="A44" t="s">
        <v>433</v>
      </c>
    </row>
    <row r="45" spans="1:2">
      <c r="A45" t="s">
        <v>434</v>
      </c>
    </row>
    <row r="46" spans="1:2">
      <c r="A46" t="s">
        <v>435</v>
      </c>
    </row>
    <row r="47" spans="1:2">
      <c r="A47" t="s">
        <v>436</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4"/>
  <sheetViews>
    <sheetView workbookViewId="0">
      <selection activeCell="B38" sqref="B38"/>
    </sheetView>
  </sheetViews>
  <sheetFormatPr defaultRowHeight="12.75"/>
  <cols>
    <col min="1" max="1" width="52.140625" bestFit="1" customWidth="1"/>
    <col min="2" max="2" width="11.85546875" bestFit="1" customWidth="1"/>
    <col min="3" max="3" width="18.28515625" bestFit="1" customWidth="1"/>
    <col min="5" max="5" width="39.140625" customWidth="1"/>
    <col min="7" max="7" width="17.28515625" customWidth="1"/>
    <col min="12" max="12" width="17" customWidth="1"/>
  </cols>
  <sheetData>
    <row r="1" spans="1:10" ht="15">
      <c r="A1" s="36" t="s">
        <v>409</v>
      </c>
    </row>
    <row r="2" spans="1:10" ht="15">
      <c r="A2" s="36" t="s">
        <v>410</v>
      </c>
    </row>
    <row r="4" spans="1:10">
      <c r="A4" s="43" t="s">
        <v>437</v>
      </c>
      <c r="B4" s="43" t="s">
        <v>438</v>
      </c>
      <c r="C4" s="43" t="s">
        <v>439</v>
      </c>
    </row>
    <row r="5" spans="1:10">
      <c r="A5" t="s">
        <v>440</v>
      </c>
      <c r="B5" s="34">
        <v>1</v>
      </c>
      <c r="C5" s="34"/>
    </row>
    <row r="6" spans="1:10">
      <c r="A6" t="s">
        <v>441</v>
      </c>
      <c r="B6" s="34">
        <v>1</v>
      </c>
      <c r="C6" s="34"/>
    </row>
    <row r="7" spans="1:10">
      <c r="A7" t="s">
        <v>442</v>
      </c>
      <c r="B7" s="34">
        <v>1</v>
      </c>
      <c r="C7" s="34"/>
    </row>
    <row r="8" spans="1:10">
      <c r="A8" s="44" t="s">
        <v>443</v>
      </c>
      <c r="B8" s="45">
        <v>1</v>
      </c>
      <c r="C8" s="45">
        <f>B5*B6*B7</f>
        <v>1</v>
      </c>
    </row>
    <row r="9" spans="1:10">
      <c r="A9" t="s">
        <v>444</v>
      </c>
      <c r="B9" s="34">
        <v>1</v>
      </c>
      <c r="C9" s="34"/>
      <c r="E9" s="47" t="s">
        <v>445</v>
      </c>
      <c r="F9" s="7"/>
      <c r="G9" s="7"/>
      <c r="H9" s="7"/>
      <c r="I9" s="7"/>
      <c r="J9" s="75"/>
    </row>
    <row r="10" spans="1:10">
      <c r="A10" t="s">
        <v>446</v>
      </c>
      <c r="B10" s="34">
        <v>0.69999998807907104</v>
      </c>
      <c r="C10" s="34"/>
      <c r="E10" s="4" t="s">
        <v>447</v>
      </c>
      <c r="F10" s="24">
        <f>IF(B11&lt;&gt;"",B11*B12*B6,"")</f>
        <v>0.20000000298023224</v>
      </c>
      <c r="G10" s="1"/>
      <c r="H10" s="1"/>
      <c r="I10" s="1"/>
      <c r="J10" s="76"/>
    </row>
    <row r="11" spans="1:10">
      <c r="A11" t="s">
        <v>448</v>
      </c>
      <c r="B11" s="34">
        <v>0.20000000298023224</v>
      </c>
      <c r="C11" s="34"/>
      <c r="E11" s="4" t="s">
        <v>449</v>
      </c>
      <c r="F11" s="24">
        <f>IF(B9&lt;&gt;"",B9*B10*B5,"")</f>
        <v>0.69999998807907104</v>
      </c>
      <c r="G11" s="1"/>
      <c r="H11" s="1"/>
      <c r="I11" s="1"/>
      <c r="J11" s="76"/>
    </row>
    <row r="12" spans="1:10">
      <c r="A12" t="s">
        <v>450</v>
      </c>
      <c r="B12" s="34">
        <v>1</v>
      </c>
      <c r="C12" s="34"/>
      <c r="E12" s="4" t="s">
        <v>451</v>
      </c>
      <c r="F12" s="24">
        <f>IF(B13&lt;&gt;"",B13*B14*B15*B7,"")</f>
        <v>1</v>
      </c>
      <c r="G12" s="1"/>
      <c r="H12" s="1"/>
      <c r="I12" s="1"/>
      <c r="J12" s="76"/>
    </row>
    <row r="13" spans="1:10">
      <c r="A13" t="s">
        <v>452</v>
      </c>
      <c r="B13" s="34">
        <v>1</v>
      </c>
      <c r="C13" s="34"/>
      <c r="E13" s="77" t="s">
        <v>453</v>
      </c>
      <c r="F13" s="78">
        <v>1</v>
      </c>
      <c r="G13" s="79" t="s">
        <v>70</v>
      </c>
      <c r="H13" s="79"/>
      <c r="I13" s="79"/>
      <c r="J13" s="80"/>
    </row>
    <row r="14" spans="1:10">
      <c r="A14" t="s">
        <v>454</v>
      </c>
      <c r="B14" s="34">
        <v>1</v>
      </c>
      <c r="C14" s="34"/>
      <c r="E14" s="81" t="s">
        <v>455</v>
      </c>
      <c r="F14" s="82">
        <f>IF(F10&lt;&gt;"",F10*F11*F12,"")</f>
        <v>0.13999999970197674</v>
      </c>
      <c r="G14" s="8"/>
      <c r="H14" s="8"/>
      <c r="I14" s="8"/>
      <c r="J14" s="83"/>
    </row>
    <row r="15" spans="1:10">
      <c r="A15" t="s">
        <v>456</v>
      </c>
      <c r="B15" s="34">
        <v>1</v>
      </c>
      <c r="C15" s="34"/>
    </row>
    <row r="16" spans="1:10" ht="13.5" thickBot="1">
      <c r="A16" t="s">
        <v>457</v>
      </c>
      <c r="B16" s="34">
        <v>0.14000000059604645</v>
      </c>
      <c r="C16" s="34">
        <f>B9*B10*B11*B12*B13*B14*B15</f>
        <v>0.13999999970197674</v>
      </c>
    </row>
    <row r="17" spans="1:12">
      <c r="A17" s="44" t="s">
        <v>458</v>
      </c>
      <c r="B17" s="45">
        <v>0.14000000059604645</v>
      </c>
      <c r="C17" s="45">
        <f>C16*C8</f>
        <v>0.13999999970197674</v>
      </c>
      <c r="E17" s="88" t="s">
        <v>459</v>
      </c>
      <c r="F17" s="89"/>
      <c r="G17" s="89"/>
      <c r="H17" s="89"/>
      <c r="I17" s="89"/>
      <c r="J17" s="89"/>
      <c r="K17" s="89"/>
      <c r="L17" s="90"/>
    </row>
    <row r="18" spans="1:12">
      <c r="A18" t="s">
        <v>460</v>
      </c>
      <c r="B18" s="34">
        <v>0.80000001192092896</v>
      </c>
      <c r="C18" s="34"/>
      <c r="E18" s="19" t="s">
        <v>58</v>
      </c>
      <c r="F18" s="21">
        <f>IF(B32&lt;&gt;"",B32,"")</f>
        <v>0.14000000059604645</v>
      </c>
      <c r="G18" s="9" t="s">
        <v>59</v>
      </c>
      <c r="H18" s="21">
        <f>IF(B32&lt;&gt;"",ROUND(B33/B32,2),"")</f>
        <v>0.2</v>
      </c>
      <c r="I18" s="9" t="s">
        <v>60</v>
      </c>
      <c r="J18" s="21">
        <f>IF(B32&lt;&gt;"",ROUND(B34/B32,2),"")</f>
        <v>0.8</v>
      </c>
      <c r="K18" s="9" t="s">
        <v>61</v>
      </c>
      <c r="L18" s="91">
        <f>IF(B32&lt;&gt;"",ROUND(B35/B32,2),"")</f>
        <v>0</v>
      </c>
    </row>
    <row r="19" spans="1:12" ht="13.5" thickBot="1">
      <c r="A19" t="s">
        <v>461</v>
      </c>
      <c r="B19" s="34">
        <v>0.20000000298023224</v>
      </c>
      <c r="C19" s="34"/>
      <c r="E19" s="16" t="s">
        <v>62</v>
      </c>
      <c r="F19" s="92">
        <f>IF(F10&lt;&gt;"",F10,"")</f>
        <v>0.20000000298023224</v>
      </c>
      <c r="G19" s="93" t="s">
        <v>63</v>
      </c>
      <c r="H19" s="92">
        <f>F11</f>
        <v>0.69999998807907104</v>
      </c>
      <c r="I19" s="93" t="s">
        <v>64</v>
      </c>
      <c r="J19" s="92">
        <f>F12</f>
        <v>1</v>
      </c>
      <c r="K19" s="93" t="s">
        <v>65</v>
      </c>
      <c r="L19" s="94">
        <f>F13</f>
        <v>1</v>
      </c>
    </row>
    <row r="20" spans="1:12">
      <c r="A20" t="s">
        <v>462</v>
      </c>
      <c r="B20" s="34">
        <v>0</v>
      </c>
      <c r="C20" s="34"/>
    </row>
    <row r="21" spans="1:12">
      <c r="A21" s="44" t="s">
        <v>463</v>
      </c>
      <c r="B21" s="45">
        <v>0</v>
      </c>
      <c r="C21" s="45">
        <f>B18+B19+B20</f>
        <v>1.0000000149011612</v>
      </c>
    </row>
    <row r="22" spans="1:12">
      <c r="A22" t="s">
        <v>464</v>
      </c>
      <c r="B22" s="34">
        <v>0</v>
      </c>
      <c r="C22" s="34"/>
    </row>
    <row r="23" spans="1:12">
      <c r="A23" t="s">
        <v>465</v>
      </c>
      <c r="B23" s="34">
        <v>0</v>
      </c>
      <c r="C23" s="34"/>
    </row>
    <row r="24" spans="1:12">
      <c r="A24" t="s">
        <v>464</v>
      </c>
      <c r="B24" s="34">
        <v>0</v>
      </c>
      <c r="C24" s="34"/>
    </row>
    <row r="25" spans="1:12">
      <c r="A25" s="44" t="s">
        <v>466</v>
      </c>
      <c r="B25" s="45"/>
      <c r="C25" s="45"/>
    </row>
    <row r="26" spans="1:12">
      <c r="B26" s="34"/>
      <c r="C26" s="34"/>
    </row>
    <row r="27" spans="1:12">
      <c r="A27" s="43" t="s">
        <v>467</v>
      </c>
      <c r="B27" s="34"/>
      <c r="C27" s="34"/>
    </row>
    <row r="28" spans="1:12">
      <c r="A28" s="46" t="s">
        <v>468</v>
      </c>
      <c r="B28" s="34"/>
      <c r="C28" s="34"/>
    </row>
    <row r="29" spans="1:12">
      <c r="A29" t="s">
        <v>469</v>
      </c>
      <c r="B29" s="101"/>
      <c r="C29" s="34"/>
    </row>
    <row r="30" spans="1:12">
      <c r="B30" s="34"/>
      <c r="C30" s="34"/>
    </row>
    <row r="31" spans="1:12">
      <c r="A31" s="46" t="s">
        <v>470</v>
      </c>
      <c r="B31" s="34"/>
      <c r="C31" s="34"/>
    </row>
    <row r="32" spans="1:12">
      <c r="A32" t="s">
        <v>471</v>
      </c>
      <c r="B32" s="34">
        <v>0.14000000059604645</v>
      </c>
      <c r="C32" s="34"/>
    </row>
    <row r="33" spans="1:3">
      <c r="A33" t="s">
        <v>472</v>
      </c>
      <c r="B33" s="34">
        <v>2.8559999540448189E-2</v>
      </c>
      <c r="C33" s="34"/>
    </row>
    <row r="34" spans="1:3">
      <c r="A34" t="s">
        <v>473</v>
      </c>
      <c r="B34" s="34">
        <v>0.11144000291824341</v>
      </c>
      <c r="C34" s="34"/>
    </row>
    <row r="35" spans="1:3">
      <c r="A35" t="s">
        <v>474</v>
      </c>
      <c r="B35" s="34">
        <v>0</v>
      </c>
      <c r="C35" s="34"/>
    </row>
    <row r="36" spans="1:3">
      <c r="A36" t="s">
        <v>475</v>
      </c>
      <c r="B36" s="34">
        <v>2.8559999540448189E-2</v>
      </c>
      <c r="C36" s="34"/>
    </row>
    <row r="37" spans="1:3">
      <c r="A37" t="s">
        <v>476</v>
      </c>
      <c r="B37" s="34">
        <v>0.11144000291824341</v>
      </c>
      <c r="C37" s="34"/>
    </row>
    <row r="38" spans="1:3">
      <c r="A38" t="s">
        <v>477</v>
      </c>
      <c r="B38" s="34"/>
      <c r="C38" s="34"/>
    </row>
    <row r="39" spans="1:3">
      <c r="B39" s="34"/>
      <c r="C39" s="34"/>
    </row>
    <row r="40" spans="1:3">
      <c r="B40" s="34"/>
      <c r="C40" s="34"/>
    </row>
    <row r="41" spans="1:3">
      <c r="B41" s="34"/>
      <c r="C41" s="34"/>
    </row>
    <row r="42" spans="1:3">
      <c r="B42" s="34"/>
      <c r="C42" s="34"/>
    </row>
    <row r="43" spans="1:3">
      <c r="B43" s="34"/>
      <c r="C43" s="34"/>
    </row>
    <row r="44" spans="1:3">
      <c r="B44" s="34"/>
      <c r="C44" s="34"/>
    </row>
    <row r="45" spans="1:3">
      <c r="B45" s="34"/>
      <c r="C45" s="34"/>
    </row>
    <row r="46" spans="1:3">
      <c r="B46" s="34"/>
      <c r="C46" s="34"/>
    </row>
    <row r="47" spans="1:3">
      <c r="B47" s="34"/>
      <c r="C47" s="34"/>
    </row>
    <row r="48" spans="1:3">
      <c r="B48" s="34"/>
      <c r="C48" s="34"/>
    </row>
    <row r="49" spans="2:3">
      <c r="B49" s="34"/>
      <c r="C49" s="34"/>
    </row>
    <row r="50" spans="2:3">
      <c r="B50" s="34"/>
      <c r="C50" s="34"/>
    </row>
    <row r="51" spans="2:3">
      <c r="B51" s="34"/>
      <c r="C51" s="34"/>
    </row>
    <row r="52" spans="2:3">
      <c r="B52" s="34"/>
      <c r="C52" s="34"/>
    </row>
    <row r="53" spans="2:3">
      <c r="B53" s="34"/>
      <c r="C53" s="34"/>
    </row>
    <row r="54" spans="2:3">
      <c r="B54" s="34"/>
      <c r="C54" s="34"/>
    </row>
    <row r="55" spans="2:3">
      <c r="B55" s="34"/>
      <c r="C55" s="34"/>
    </row>
    <row r="56" spans="2:3">
      <c r="B56" s="34"/>
      <c r="C56" s="34"/>
    </row>
    <row r="57" spans="2:3">
      <c r="B57" s="34"/>
      <c r="C57" s="34"/>
    </row>
    <row r="58" spans="2:3">
      <c r="B58" s="34"/>
      <c r="C58" s="34"/>
    </row>
    <row r="59" spans="2:3">
      <c r="B59" s="34"/>
      <c r="C59" s="34"/>
    </row>
    <row r="60" spans="2:3">
      <c r="B60" s="34"/>
      <c r="C60" s="34"/>
    </row>
    <row r="61" spans="2:3">
      <c r="B61" s="34"/>
      <c r="C61" s="34"/>
    </row>
    <row r="62" spans="2:3">
      <c r="B62" s="34"/>
      <c r="C62" s="34"/>
    </row>
    <row r="63" spans="2:3">
      <c r="B63" s="34"/>
      <c r="C63" s="34"/>
    </row>
    <row r="64" spans="2:3">
      <c r="B64" s="34"/>
      <c r="C64" s="34"/>
    </row>
    <row r="65" spans="2:3">
      <c r="B65" s="34"/>
      <c r="C65" s="34"/>
    </row>
    <row r="66" spans="2:3">
      <c r="B66" s="34"/>
      <c r="C66" s="34"/>
    </row>
    <row r="67" spans="2:3">
      <c r="B67" s="34"/>
      <c r="C67" s="34"/>
    </row>
    <row r="68" spans="2:3">
      <c r="B68" s="34"/>
      <c r="C68" s="34"/>
    </row>
    <row r="69" spans="2:3">
      <c r="B69" s="34"/>
      <c r="C69" s="34"/>
    </row>
    <row r="70" spans="2:3">
      <c r="B70" s="34"/>
      <c r="C70" s="34"/>
    </row>
    <row r="71" spans="2:3">
      <c r="B71" s="34"/>
      <c r="C71" s="34"/>
    </row>
    <row r="72" spans="2:3">
      <c r="B72" s="34"/>
      <c r="C72" s="34"/>
    </row>
    <row r="73" spans="2:3">
      <c r="B73" s="34"/>
      <c r="C73" s="34"/>
    </row>
    <row r="74" spans="2:3">
      <c r="B74" s="34"/>
      <c r="C74" s="34"/>
    </row>
    <row r="75" spans="2:3">
      <c r="B75" s="34"/>
      <c r="C75" s="34"/>
    </row>
    <row r="76" spans="2:3">
      <c r="B76" s="34"/>
      <c r="C76" s="34"/>
    </row>
    <row r="77" spans="2:3">
      <c r="B77" s="34"/>
      <c r="C77" s="34"/>
    </row>
    <row r="78" spans="2:3">
      <c r="B78" s="34"/>
      <c r="C78" s="34"/>
    </row>
    <row r="79" spans="2:3">
      <c r="B79" s="34"/>
      <c r="C79" s="34"/>
    </row>
    <row r="80" spans="2:3">
      <c r="B80" s="34"/>
      <c r="C80" s="34"/>
    </row>
    <row r="81" spans="2:3">
      <c r="B81" s="34"/>
      <c r="C81" s="34"/>
    </row>
    <row r="82" spans="2:3">
      <c r="B82" s="34"/>
      <c r="C82" s="34"/>
    </row>
    <row r="83" spans="2:3">
      <c r="B83" s="34"/>
      <c r="C83" s="34"/>
    </row>
    <row r="84" spans="2:3">
      <c r="B84" s="34"/>
      <c r="C84" s="34"/>
    </row>
    <row r="85" spans="2:3">
      <c r="B85" s="34"/>
      <c r="C85" s="34"/>
    </row>
    <row r="86" spans="2:3">
      <c r="B86" s="34"/>
      <c r="C86" s="34"/>
    </row>
    <row r="87" spans="2:3">
      <c r="B87" s="34"/>
      <c r="C87" s="34"/>
    </row>
    <row r="88" spans="2:3">
      <c r="B88" s="34"/>
      <c r="C88" s="34"/>
    </row>
    <row r="89" spans="2:3">
      <c r="B89" s="34"/>
      <c r="C89" s="34"/>
    </row>
    <row r="90" spans="2:3">
      <c r="B90" s="34"/>
      <c r="C90" s="34"/>
    </row>
    <row r="91" spans="2:3">
      <c r="B91" s="34"/>
      <c r="C91" s="34"/>
    </row>
    <row r="92" spans="2:3">
      <c r="B92" s="34"/>
      <c r="C92" s="34"/>
    </row>
    <row r="93" spans="2:3">
      <c r="B93" s="34"/>
      <c r="C93" s="34"/>
    </row>
    <row r="94" spans="2:3">
      <c r="B94" s="34"/>
      <c r="C94" s="34"/>
    </row>
    <row r="95" spans="2:3">
      <c r="B95" s="34"/>
      <c r="C95" s="34"/>
    </row>
    <row r="96" spans="2:3">
      <c r="B96" s="34"/>
      <c r="C96" s="34"/>
    </row>
    <row r="97" spans="2:3">
      <c r="B97" s="34"/>
      <c r="C97" s="34"/>
    </row>
    <row r="98" spans="2:3">
      <c r="B98" s="34"/>
      <c r="C98" s="34"/>
    </row>
    <row r="99" spans="2:3">
      <c r="B99" s="34"/>
      <c r="C99" s="34"/>
    </row>
    <row r="100" spans="2:3">
      <c r="B100" s="34"/>
      <c r="C100" s="34"/>
    </row>
    <row r="101" spans="2:3">
      <c r="B101" s="34"/>
      <c r="C101" s="34"/>
    </row>
    <row r="102" spans="2:3">
      <c r="B102" s="34"/>
      <c r="C102" s="34"/>
    </row>
    <row r="103" spans="2:3">
      <c r="B103" s="34"/>
      <c r="C103" s="34"/>
    </row>
    <row r="104" spans="2:3">
      <c r="B104" s="34"/>
      <c r="C104" s="34"/>
    </row>
    <row r="105" spans="2:3">
      <c r="B105" s="34"/>
      <c r="C105" s="34"/>
    </row>
    <row r="106" spans="2:3">
      <c r="B106" s="34"/>
      <c r="C106" s="34"/>
    </row>
    <row r="107" spans="2:3">
      <c r="B107" s="34"/>
      <c r="C107" s="34"/>
    </row>
    <row r="108" spans="2:3">
      <c r="B108" s="34"/>
      <c r="C108" s="34"/>
    </row>
    <row r="109" spans="2:3">
      <c r="B109" s="34"/>
      <c r="C109" s="34"/>
    </row>
    <row r="110" spans="2:3">
      <c r="B110" s="34"/>
      <c r="C110" s="34"/>
    </row>
    <row r="111" spans="2:3">
      <c r="B111" s="34"/>
      <c r="C111" s="34"/>
    </row>
    <row r="112" spans="2:3">
      <c r="B112" s="34"/>
      <c r="C112" s="34"/>
    </row>
    <row r="113" spans="2:3">
      <c r="B113" s="34"/>
      <c r="C113" s="34"/>
    </row>
    <row r="114" spans="2:3">
      <c r="B114" s="34"/>
      <c r="C114"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zoomScale="85" zoomScaleNormal="85" workbookViewId="0">
      <selection activeCell="G28" sqref="G28"/>
    </sheetView>
  </sheetViews>
  <sheetFormatPr defaultRowHeight="12.75"/>
  <cols>
    <col min="1" max="1" width="88.28515625" customWidth="1"/>
    <col min="2" max="2" width="13.140625" customWidth="1"/>
    <col min="3" max="3" width="15.7109375" customWidth="1"/>
    <col min="4" max="7" width="4.7109375" customWidth="1"/>
    <col min="8" max="15" width="10.85546875" customWidth="1"/>
    <col min="19" max="19" width="27.28515625" customWidth="1"/>
  </cols>
  <sheetData>
    <row r="1" spans="1:13" ht="27.75" customHeight="1">
      <c r="A1" s="341" t="s">
        <v>478</v>
      </c>
      <c r="B1" s="341"/>
      <c r="C1" s="341"/>
      <c r="D1" s="341"/>
      <c r="E1" s="341"/>
      <c r="F1" s="341"/>
      <c r="G1" s="341"/>
      <c r="H1" s="341"/>
      <c r="I1" s="341"/>
      <c r="J1" s="341"/>
      <c r="K1" s="341"/>
      <c r="L1" s="341"/>
    </row>
    <row r="2" spans="1:13">
      <c r="A2" s="95" t="s">
        <v>479</v>
      </c>
      <c r="B2" s="95" t="s">
        <v>480</v>
      </c>
      <c r="C2" s="95" t="s">
        <v>481</v>
      </c>
      <c r="D2" t="s">
        <v>482</v>
      </c>
      <c r="E2" t="s">
        <v>483</v>
      </c>
      <c r="F2" t="s">
        <v>484</v>
      </c>
    </row>
    <row r="3" spans="1:13">
      <c r="A3" s="95" t="s">
        <v>485</v>
      </c>
      <c r="B3" s="96"/>
      <c r="C3" s="96"/>
    </row>
    <row r="4" spans="1:13">
      <c r="A4" s="95" t="s">
        <v>486</v>
      </c>
      <c r="B4" s="96"/>
      <c r="C4" s="96"/>
    </row>
    <row r="5" spans="1:13">
      <c r="A5" s="95" t="s">
        <v>487</v>
      </c>
      <c r="B5" s="96"/>
      <c r="C5" s="96"/>
    </row>
    <row r="6" spans="1:13">
      <c r="A6" s="95" t="s">
        <v>488</v>
      </c>
      <c r="B6" s="96"/>
      <c r="C6" s="96"/>
    </row>
    <row r="7" spans="1:13">
      <c r="A7" s="95" t="s">
        <v>489</v>
      </c>
      <c r="B7" s="96"/>
      <c r="C7" s="96"/>
    </row>
    <row r="8" spans="1:13">
      <c r="A8" s="95" t="s">
        <v>490</v>
      </c>
      <c r="B8" s="96"/>
      <c r="C8" s="96"/>
    </row>
    <row r="9" spans="1:13">
      <c r="A9" s="95" t="s">
        <v>491</v>
      </c>
      <c r="B9" s="96"/>
      <c r="C9" s="96"/>
      <c r="H9" s="47" t="s">
        <v>492</v>
      </c>
      <c r="I9" s="7"/>
      <c r="J9" s="7"/>
      <c r="K9" s="7"/>
      <c r="L9" s="7"/>
      <c r="M9" s="75"/>
    </row>
    <row r="10" spans="1:13">
      <c r="A10" s="95" t="s">
        <v>493</v>
      </c>
      <c r="B10" s="96"/>
      <c r="C10" s="96"/>
      <c r="H10" s="4" t="s">
        <v>447</v>
      </c>
      <c r="I10" s="24" t="str">
        <f>IF(B5&lt;&gt;"",B5*C5*C6,"")</f>
        <v/>
      </c>
      <c r="J10" s="1"/>
      <c r="K10" s="1"/>
      <c r="L10" s="1"/>
      <c r="M10" s="76"/>
    </row>
    <row r="11" spans="1:13">
      <c r="A11" s="95" t="s">
        <v>494</v>
      </c>
      <c r="B11" s="96"/>
      <c r="C11" s="96"/>
      <c r="H11" s="4" t="s">
        <v>449</v>
      </c>
      <c r="I11" s="24" t="str">
        <f>IF(B4&lt;&gt;"",B4*C3*C4,"")</f>
        <v/>
      </c>
      <c r="J11" s="1"/>
      <c r="K11" s="1"/>
      <c r="L11" s="1"/>
      <c r="M11" s="76"/>
    </row>
    <row r="12" spans="1:13">
      <c r="A12" s="95" t="s">
        <v>495</v>
      </c>
      <c r="B12" s="96"/>
      <c r="C12" s="96"/>
      <c r="H12" s="4" t="s">
        <v>451</v>
      </c>
      <c r="I12" s="24" t="str">
        <f>IF(B7&lt;&gt;"",B7*C7*C8*C9,"")</f>
        <v/>
      </c>
      <c r="J12" s="1"/>
      <c r="K12" s="1"/>
      <c r="L12" s="1"/>
      <c r="M12" s="76"/>
    </row>
    <row r="13" spans="1:13">
      <c r="A13" s="95" t="s">
        <v>496</v>
      </c>
      <c r="B13" s="96"/>
      <c r="C13" s="96"/>
      <c r="H13" s="77" t="s">
        <v>453</v>
      </c>
      <c r="I13" s="78">
        <v>1</v>
      </c>
      <c r="J13" s="79" t="s">
        <v>70</v>
      </c>
      <c r="K13" s="79"/>
      <c r="L13" s="79"/>
      <c r="M13" s="80"/>
    </row>
    <row r="14" spans="1:13">
      <c r="A14" s="95"/>
      <c r="B14" s="96"/>
      <c r="C14" s="96"/>
      <c r="H14" s="81" t="s">
        <v>455</v>
      </c>
      <c r="I14" s="82" t="str">
        <f>IF(I10&lt;&gt;"",I10*I11*I12,"")</f>
        <v/>
      </c>
      <c r="J14" s="8"/>
      <c r="K14" s="8"/>
      <c r="L14" s="8"/>
      <c r="M14" s="83"/>
    </row>
    <row r="15" spans="1:13">
      <c r="A15" s="95"/>
      <c r="B15" s="96"/>
      <c r="C15" s="96"/>
    </row>
    <row r="16" spans="1:13" ht="13.5" thickBot="1">
      <c r="A16" s="95"/>
      <c r="B16" s="96"/>
      <c r="C16" s="96"/>
    </row>
    <row r="17" spans="1:15">
      <c r="H17" s="88" t="s">
        <v>459</v>
      </c>
      <c r="I17" s="89"/>
      <c r="J17" s="89"/>
      <c r="K17" s="89"/>
      <c r="L17" s="89"/>
      <c r="M17" s="89"/>
      <c r="N17" s="89"/>
      <c r="O17" s="90"/>
    </row>
    <row r="18" spans="1:15" ht="63.75">
      <c r="H18" s="19" t="s">
        <v>58</v>
      </c>
      <c r="I18" s="97" t="str">
        <f>IF(C12&lt;&gt;"",C12,"DFI_modified_prob tab: Manual copy-paste from GeoX")</f>
        <v>DFI_modified_prob tab: Manual copy-paste from GeoX</v>
      </c>
      <c r="J18" s="9" t="s">
        <v>59</v>
      </c>
      <c r="K18" s="21">
        <f>IF(B24&lt;&gt;"",ROUND(B24,2),"")</f>
        <v>0.03</v>
      </c>
      <c r="L18" s="9" t="s">
        <v>60</v>
      </c>
      <c r="M18" s="21">
        <f>IF(B25&lt;&gt;"",ROUND(B25,2),"")</f>
        <v>0.11</v>
      </c>
      <c r="N18" s="9" t="s">
        <v>61</v>
      </c>
      <c r="O18" s="91">
        <f>IF(B26&lt;&gt;"",ROUND(B26,2),"")</f>
        <v>0</v>
      </c>
    </row>
    <row r="19" spans="1:15" ht="13.5" thickBot="1">
      <c r="A19" s="87" t="s">
        <v>497</v>
      </c>
      <c r="H19" s="16" t="s">
        <v>62</v>
      </c>
      <c r="I19" s="92" t="str">
        <f>I10</f>
        <v/>
      </c>
      <c r="J19" s="93" t="s">
        <v>63</v>
      </c>
      <c r="K19" s="92" t="str">
        <f>I11</f>
        <v/>
      </c>
      <c r="L19" s="93" t="s">
        <v>64</v>
      </c>
      <c r="M19" s="92" t="str">
        <f>I12</f>
        <v/>
      </c>
      <c r="N19" s="93" t="s">
        <v>65</v>
      </c>
      <c r="O19" s="94">
        <f>I13</f>
        <v>1</v>
      </c>
    </row>
    <row r="20" spans="1:15">
      <c r="A20" s="95" t="s">
        <v>395</v>
      </c>
      <c r="B20" s="95" t="s">
        <v>498</v>
      </c>
    </row>
    <row r="21" spans="1:15">
      <c r="A21" s="95" t="s">
        <v>499</v>
      </c>
      <c r="B21" s="96">
        <f>A41</f>
        <v>0.14000000059604645</v>
      </c>
      <c r="C21" s="34"/>
    </row>
    <row r="22" spans="1:15">
      <c r="A22" s="95" t="s">
        <v>500</v>
      </c>
      <c r="B22" s="96"/>
      <c r="C22" s="34"/>
    </row>
    <row r="23" spans="1:15">
      <c r="A23" s="95"/>
      <c r="B23" s="96"/>
      <c r="C23" s="34"/>
    </row>
    <row r="24" spans="1:15">
      <c r="A24" s="95" t="s">
        <v>472</v>
      </c>
      <c r="B24" s="96">
        <f>A40</f>
        <v>2.8559999540448189E-2</v>
      </c>
      <c r="C24" s="34"/>
    </row>
    <row r="25" spans="1:15">
      <c r="A25" s="95" t="s">
        <v>473</v>
      </c>
      <c r="B25" s="96">
        <f>A37</f>
        <v>0.11144000291824341</v>
      </c>
      <c r="C25" s="34"/>
    </row>
    <row r="26" spans="1:15">
      <c r="A26" s="95" t="s">
        <v>406</v>
      </c>
      <c r="B26" s="96">
        <f>A39</f>
        <v>0</v>
      </c>
      <c r="C26" s="34"/>
    </row>
    <row r="27" spans="1:15">
      <c r="A27" s="95"/>
      <c r="B27" s="96"/>
      <c r="C27" s="34"/>
    </row>
    <row r="28" spans="1:15">
      <c r="A28" s="95" t="s">
        <v>14</v>
      </c>
      <c r="B28" s="96">
        <f>A38</f>
        <v>2.8559999540448189E-2</v>
      </c>
      <c r="C28" s="34"/>
    </row>
    <row r="29" spans="1:15">
      <c r="A29" s="95" t="s">
        <v>105</v>
      </c>
      <c r="B29" s="96">
        <f>A36</f>
        <v>0.11144000291824341</v>
      </c>
      <c r="C29" s="34"/>
    </row>
    <row r="30" spans="1:15">
      <c r="A30" s="95"/>
      <c r="B30" s="96"/>
      <c r="C30" s="34"/>
    </row>
    <row r="31" spans="1:15">
      <c r="A31" s="95"/>
      <c r="B31" s="96"/>
      <c r="C31" s="34"/>
    </row>
    <row r="32" spans="1:15">
      <c r="A32" s="95"/>
      <c r="B32" s="96"/>
      <c r="C32" s="34"/>
    </row>
    <row r="34" spans="1:2">
      <c r="A34" s="43" t="s">
        <v>501</v>
      </c>
    </row>
    <row r="35" spans="1:2">
      <c r="B35" s="95" t="s">
        <v>500</v>
      </c>
    </row>
    <row r="36" spans="1:2">
      <c r="A36">
        <v>0.11144000291824341</v>
      </c>
      <c r="B36" s="95" t="s">
        <v>105</v>
      </c>
    </row>
    <row r="37" spans="1:2">
      <c r="A37">
        <v>0.11144000291824341</v>
      </c>
      <c r="B37" s="95" t="s">
        <v>473</v>
      </c>
    </row>
    <row r="38" spans="1:2">
      <c r="A38">
        <v>2.8559999540448189E-2</v>
      </c>
      <c r="B38" s="95" t="s">
        <v>14</v>
      </c>
    </row>
    <row r="39" spans="1:2">
      <c r="A39">
        <v>0</v>
      </c>
      <c r="B39" s="95" t="s">
        <v>406</v>
      </c>
    </row>
    <row r="40" spans="1:2">
      <c r="A40">
        <v>2.8559999540448189E-2</v>
      </c>
      <c r="B40" s="95" t="s">
        <v>472</v>
      </c>
    </row>
    <row r="41" spans="1:2">
      <c r="A41">
        <v>0.14000000059604645</v>
      </c>
      <c r="B41" s="95" t="s">
        <v>499</v>
      </c>
    </row>
  </sheetData>
  <mergeCells count="1">
    <mergeCell ref="A1:L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121"/>
  <sheetViews>
    <sheetView workbookViewId="0">
      <selection activeCell="A26" sqref="A26"/>
    </sheetView>
  </sheetViews>
  <sheetFormatPr defaultRowHeight="12.75"/>
  <cols>
    <col min="1" max="1" width="37.28515625" customWidth="1"/>
    <col min="2" max="2" width="9.85546875" customWidth="1"/>
    <col min="3" max="3" width="4.28515625" bestFit="1" customWidth="1"/>
    <col min="13" max="13" width="27.28515625" customWidth="1"/>
    <col min="14" max="14" width="14.85546875" customWidth="1"/>
  </cols>
  <sheetData>
    <row r="1" spans="1:22">
      <c r="A1" s="28"/>
      <c r="B1" s="28"/>
      <c r="C1" s="28"/>
      <c r="D1" s="6"/>
      <c r="E1" s="6"/>
      <c r="F1" s="6"/>
      <c r="G1" s="6"/>
      <c r="H1" s="6"/>
      <c r="I1" s="6"/>
      <c r="J1" s="6"/>
    </row>
    <row r="2" spans="1:22">
      <c r="A2" s="28" t="s">
        <v>502</v>
      </c>
      <c r="B2" s="28"/>
      <c r="C2" s="28"/>
      <c r="M2" s="28" t="s">
        <v>503</v>
      </c>
    </row>
    <row r="3" spans="1:22">
      <c r="A3" t="s">
        <v>504</v>
      </c>
      <c r="B3" t="s">
        <v>505</v>
      </c>
      <c r="C3" t="s">
        <v>506</v>
      </c>
      <c r="D3" t="s">
        <v>507</v>
      </c>
      <c r="E3" t="s">
        <v>508</v>
      </c>
      <c r="F3" t="s">
        <v>509</v>
      </c>
      <c r="G3" t="s">
        <v>510</v>
      </c>
      <c r="H3" t="s">
        <v>511</v>
      </c>
      <c r="I3" t="s">
        <v>512</v>
      </c>
      <c r="J3" t="s">
        <v>513</v>
      </c>
      <c r="M3" t="s">
        <v>504</v>
      </c>
      <c r="N3" t="s">
        <v>505</v>
      </c>
      <c r="O3" t="s">
        <v>506</v>
      </c>
      <c r="P3" t="s">
        <v>507</v>
      </c>
      <c r="Q3" t="s">
        <v>508</v>
      </c>
      <c r="R3" t="s">
        <v>509</v>
      </c>
      <c r="S3" t="s">
        <v>510</v>
      </c>
      <c r="T3" t="s">
        <v>511</v>
      </c>
      <c r="U3" t="s">
        <v>512</v>
      </c>
      <c r="V3" t="s">
        <v>513</v>
      </c>
    </row>
    <row r="4" spans="1:22">
      <c r="A4" t="s">
        <v>514</v>
      </c>
      <c r="B4" t="s">
        <v>515</v>
      </c>
      <c r="C4" s="100" t="s">
        <v>516</v>
      </c>
      <c r="D4" t="s">
        <v>517</v>
      </c>
      <c r="E4" s="34">
        <v>4400</v>
      </c>
      <c r="F4" s="34">
        <v>4400</v>
      </c>
      <c r="G4" s="34"/>
      <c r="H4" s="34">
        <v>4400</v>
      </c>
      <c r="I4" s="34">
        <v>4400</v>
      </c>
      <c r="J4" s="34">
        <v>4400</v>
      </c>
      <c r="M4" t="s">
        <v>518</v>
      </c>
      <c r="N4" t="s">
        <v>519</v>
      </c>
      <c r="O4" s="100" t="s">
        <v>520</v>
      </c>
      <c r="P4" t="s">
        <v>521</v>
      </c>
      <c r="Q4" s="34">
        <v>0.3070099949836731</v>
      </c>
      <c r="R4" s="34"/>
      <c r="S4" s="34"/>
      <c r="T4" s="34">
        <v>0.21966727077960968</v>
      </c>
      <c r="U4" s="34">
        <v>0.29820972681045532</v>
      </c>
      <c r="V4" s="34">
        <v>0.40843307971954346</v>
      </c>
    </row>
    <row r="5" spans="1:22">
      <c r="A5" t="s">
        <v>522</v>
      </c>
      <c r="B5" t="s">
        <v>523</v>
      </c>
      <c r="C5" s="100" t="s">
        <v>516</v>
      </c>
      <c r="D5" t="s">
        <v>521</v>
      </c>
      <c r="E5" s="34">
        <v>4945.8828125</v>
      </c>
      <c r="F5" s="34"/>
      <c r="G5" s="34"/>
      <c r="H5" s="34">
        <v>4820.435546875</v>
      </c>
      <c r="I5" s="34">
        <v>4923.17578125</v>
      </c>
      <c r="J5" s="34">
        <v>5105.61279296875</v>
      </c>
      <c r="M5" t="s">
        <v>524</v>
      </c>
      <c r="N5" t="s">
        <v>524</v>
      </c>
      <c r="O5" s="100" t="s">
        <v>520</v>
      </c>
      <c r="P5" t="s">
        <v>521</v>
      </c>
      <c r="Q5" s="34">
        <v>0.12434379756450653</v>
      </c>
      <c r="R5" s="34"/>
      <c r="S5" s="34"/>
      <c r="T5" s="34">
        <v>0.11215268075466156</v>
      </c>
      <c r="U5" s="34">
        <v>0.12216304242610931</v>
      </c>
      <c r="V5" s="34">
        <v>0.14035309851169586</v>
      </c>
    </row>
    <row r="6" spans="1:22">
      <c r="A6" t="s">
        <v>525</v>
      </c>
      <c r="B6" t="s">
        <v>525</v>
      </c>
      <c r="C6" s="100" t="s">
        <v>516</v>
      </c>
      <c r="D6" t="s">
        <v>517</v>
      </c>
      <c r="E6" s="34">
        <v>5900</v>
      </c>
      <c r="F6" s="34">
        <v>5900</v>
      </c>
      <c r="G6" s="34"/>
      <c r="H6" s="34">
        <v>5900</v>
      </c>
      <c r="I6" s="34">
        <v>5900</v>
      </c>
      <c r="J6" s="34">
        <v>5900</v>
      </c>
      <c r="M6" t="s">
        <v>526</v>
      </c>
      <c r="N6" t="s">
        <v>527</v>
      </c>
      <c r="O6" s="100" t="s">
        <v>520</v>
      </c>
      <c r="P6" t="s">
        <v>521</v>
      </c>
      <c r="Q6" s="34">
        <v>0.63584578037261963</v>
      </c>
      <c r="R6" s="34"/>
      <c r="S6" s="34"/>
      <c r="T6" s="34">
        <v>0.5724557638168335</v>
      </c>
      <c r="U6" s="34">
        <v>0.63272076845169067</v>
      </c>
      <c r="V6" s="34">
        <v>0.70583772659301758</v>
      </c>
    </row>
    <row r="7" spans="1:22">
      <c r="A7" t="s">
        <v>528</v>
      </c>
      <c r="B7" t="s">
        <v>528</v>
      </c>
      <c r="C7" s="100" t="s">
        <v>516</v>
      </c>
      <c r="D7" t="s">
        <v>521</v>
      </c>
      <c r="E7" s="34">
        <v>175.10888671875</v>
      </c>
      <c r="F7" s="34"/>
      <c r="G7" s="34"/>
      <c r="H7" s="34">
        <v>150.6318359375</v>
      </c>
      <c r="I7" s="34">
        <v>175.05183410644531</v>
      </c>
      <c r="J7" s="34">
        <v>199.9315185546875</v>
      </c>
      <c r="M7" t="s">
        <v>529</v>
      </c>
      <c r="N7" t="s">
        <v>530</v>
      </c>
      <c r="O7" s="100" t="s">
        <v>520</v>
      </c>
      <c r="P7" t="s">
        <v>521</v>
      </c>
      <c r="Q7" s="34">
        <v>0.63536989688873291</v>
      </c>
      <c r="R7" s="34"/>
      <c r="S7" s="34"/>
      <c r="T7" s="34">
        <v>0.57408201694488525</v>
      </c>
      <c r="U7" s="34">
        <v>0.63316184282302856</v>
      </c>
      <c r="V7" s="34">
        <v>0.70023077726364136</v>
      </c>
    </row>
    <row r="9" spans="1:22">
      <c r="M9" s="47" t="s">
        <v>531</v>
      </c>
      <c r="N9" s="7"/>
      <c r="O9" s="7"/>
      <c r="P9" s="7"/>
      <c r="Q9" s="48"/>
      <c r="R9" s="48"/>
      <c r="S9" s="48"/>
      <c r="T9" s="48">
        <f>IF($V$6&lt;&gt;"",1-$V$6,"")</f>
        <v>0.29416227340698242</v>
      </c>
      <c r="U9" s="48"/>
      <c r="V9" s="49"/>
    </row>
    <row r="10" spans="1:22">
      <c r="A10" s="20" t="s">
        <v>532</v>
      </c>
      <c r="B10" s="231" t="s">
        <v>533</v>
      </c>
      <c r="E10">
        <f>IF(SegmentVol!Q21&lt;&gt;"", SegmentVol!Q21,SegmentVol!A22)</f>
        <v>4700</v>
      </c>
      <c r="F10">
        <f>IF(R21&lt;&gt;"",R21,"")</f>
        <v>4700</v>
      </c>
      <c r="G10" t="str">
        <f>IF(S21&lt;&gt;"",S21,"")</f>
        <v/>
      </c>
      <c r="H10">
        <f>IF(SegmentVol!T21&lt;&gt;"", SegmentVol!T21,SegmentVol!A22)</f>
        <v>4658.94677734375</v>
      </c>
      <c r="I10">
        <f>IF(SegmentVol!U21&lt;&gt;"", SegmentVol!U21,SegmentVol!A22)</f>
        <v>4700</v>
      </c>
      <c r="J10">
        <f>IF(SegmentVol!V21&lt;&gt;"", SegmentVol!V21,SegmentVol!A22)</f>
        <v>4741.05322265625</v>
      </c>
      <c r="M10" s="4" t="s">
        <v>534</v>
      </c>
      <c r="N10" s="1"/>
      <c r="O10" s="1"/>
      <c r="P10" s="1"/>
      <c r="Q10" s="24">
        <f>IF(Q6&lt;&gt;"",1-Q6,"")</f>
        <v>0.36415421962738037</v>
      </c>
      <c r="R10" s="24" t="str">
        <f>IF(R6&lt;&gt;"",1-R6,"")</f>
        <v/>
      </c>
      <c r="S10" s="24"/>
      <c r="T10" s="24">
        <f>IF($V$6&lt;&gt;"",1-$V$6,"")</f>
        <v>0.29416227340698242</v>
      </c>
      <c r="U10" s="24">
        <f>IF(U6&lt;&gt;"",1-U6,"")</f>
        <v>0.36727923154830933</v>
      </c>
      <c r="V10" s="50">
        <f>IF($T$6&lt;&gt;"",1-$T$6,"")</f>
        <v>0.4275442361831665</v>
      </c>
    </row>
    <row r="11" spans="1:22">
      <c r="M11" s="5" t="s">
        <v>535</v>
      </c>
      <c r="N11" s="8"/>
      <c r="O11" s="8"/>
      <c r="P11" s="8"/>
      <c r="Q11" s="51">
        <f>IF(Q7&lt;&gt;"",1-Q7,"")</f>
        <v>0.36463010311126709</v>
      </c>
      <c r="R11" s="51" t="str">
        <f>IF(R7&lt;&gt;"",1-R7,"")</f>
        <v/>
      </c>
      <c r="S11" s="51"/>
      <c r="T11" s="51">
        <f>IF($V$7&lt;&gt;"",1-$V$7,"")</f>
        <v>0.29976922273635864</v>
      </c>
      <c r="U11" s="51">
        <f>IF(U7&lt;&gt;"",1-U7,"")</f>
        <v>0.36683815717697144</v>
      </c>
      <c r="V11" s="52">
        <f>IF($T$7&lt;&gt;"",1-$T$7,"")</f>
        <v>0.42591798305511475</v>
      </c>
    </row>
    <row r="12" spans="1:22">
      <c r="A12" s="47" t="s">
        <v>531</v>
      </c>
      <c r="B12" s="7"/>
      <c r="C12" s="7"/>
      <c r="D12" s="7"/>
      <c r="E12" s="48"/>
      <c r="F12" s="48"/>
      <c r="G12" s="48"/>
      <c r="H12" s="48"/>
      <c r="I12" s="48"/>
      <c r="J12" s="49"/>
    </row>
    <row r="13" spans="1:22">
      <c r="A13" s="5" t="s">
        <v>536</v>
      </c>
      <c r="B13" s="8"/>
      <c r="C13" s="8"/>
      <c r="D13" s="8"/>
      <c r="E13" s="51">
        <f>IF(AND(E5&lt;&gt;"",$E$10&lt;&gt;""),E5-$E$10,"")</f>
        <v>245.8828125</v>
      </c>
      <c r="F13" s="51" t="str">
        <f>IF(AND(F5&lt;&gt;"",$B$10&lt;&gt;""),F5-$B$10,"")</f>
        <v/>
      </c>
      <c r="G13" s="51"/>
      <c r="H13" s="51">
        <f>IF(AND(H5&lt;&gt;"",$H$10&lt;&gt;""),H5-$H$10,"")</f>
        <v>161.48876953125</v>
      </c>
      <c r="I13" s="51">
        <f>IF(AND(I5&lt;&gt;"",$I$10&lt;&gt;""),I5-$I$10,"")</f>
        <v>223.17578125</v>
      </c>
      <c r="J13" s="52">
        <f>IF(AND(J5&lt;&gt;"",$J$10&lt;&gt;""),J5-$J$10,"")</f>
        <v>364.5595703125</v>
      </c>
    </row>
    <row r="18" spans="1:22">
      <c r="M18" s="28" t="s">
        <v>537</v>
      </c>
    </row>
    <row r="19" spans="1:22">
      <c r="A19" s="28" t="s">
        <v>538</v>
      </c>
      <c r="M19" t="s">
        <v>504</v>
      </c>
      <c r="N19" t="s">
        <v>505</v>
      </c>
      <c r="O19" t="s">
        <v>506</v>
      </c>
      <c r="P19" t="s">
        <v>507</v>
      </c>
      <c r="Q19" t="s">
        <v>508</v>
      </c>
      <c r="R19" t="s">
        <v>509</v>
      </c>
      <c r="S19" t="s">
        <v>510</v>
      </c>
      <c r="T19" t="s">
        <v>511</v>
      </c>
      <c r="U19" t="s">
        <v>512</v>
      </c>
      <c r="V19" t="s">
        <v>513</v>
      </c>
    </row>
    <row r="20" spans="1:22">
      <c r="A20" t="s">
        <v>539</v>
      </c>
      <c r="B20" t="s">
        <v>540</v>
      </c>
      <c r="C20" t="s">
        <v>541</v>
      </c>
      <c r="M20" t="s">
        <v>542</v>
      </c>
      <c r="O20" s="100"/>
    </row>
    <row r="21" spans="1:22">
      <c r="A21">
        <v>4700</v>
      </c>
      <c r="B21">
        <v>0</v>
      </c>
      <c r="C21">
        <v>0</v>
      </c>
      <c r="M21" t="s">
        <v>543</v>
      </c>
      <c r="N21" t="s">
        <v>543</v>
      </c>
      <c r="O21" s="100" t="s">
        <v>516</v>
      </c>
      <c r="P21" t="s">
        <v>544</v>
      </c>
      <c r="Q21">
        <v>4700</v>
      </c>
      <c r="R21">
        <v>4700</v>
      </c>
      <c r="T21">
        <v>4658.94677734375</v>
      </c>
      <c r="U21">
        <v>4700</v>
      </c>
      <c r="V21">
        <v>4741.05322265625</v>
      </c>
    </row>
    <row r="22" spans="1:22">
      <c r="A22">
        <v>4710</v>
      </c>
      <c r="B22">
        <v>0.34799206256866455</v>
      </c>
      <c r="C22">
        <v>0</v>
      </c>
      <c r="M22" t="s">
        <v>545</v>
      </c>
      <c r="O22" s="100"/>
    </row>
    <row r="23" spans="1:22">
      <c r="A23">
        <v>4720</v>
      </c>
      <c r="B23">
        <v>0.64511185884475708</v>
      </c>
      <c r="C23">
        <v>0</v>
      </c>
      <c r="M23" t="s">
        <v>525</v>
      </c>
      <c r="N23" t="s">
        <v>525</v>
      </c>
      <c r="O23" s="99" t="str">
        <f t="shared" ref="O23:V24" si="0">C6</f>
        <v>[m]</v>
      </c>
      <c r="P23" s="99" t="s">
        <v>517</v>
      </c>
      <c r="Q23" s="99">
        <f t="shared" si="0"/>
        <v>5900</v>
      </c>
      <c r="R23" s="99">
        <f t="shared" si="0"/>
        <v>5900</v>
      </c>
      <c r="S23" s="99">
        <f t="shared" si="0"/>
        <v>0</v>
      </c>
      <c r="T23" s="99">
        <f t="shared" si="0"/>
        <v>5900</v>
      </c>
      <c r="U23" s="99">
        <f t="shared" si="0"/>
        <v>5900</v>
      </c>
      <c r="V23" s="99">
        <f t="shared" si="0"/>
        <v>5900</v>
      </c>
    </row>
    <row r="24" spans="1:22">
      <c r="A24">
        <v>4730</v>
      </c>
      <c r="B24">
        <v>0.88231438398361206</v>
      </c>
      <c r="C24">
        <v>9.8119163885712624E-3</v>
      </c>
      <c r="M24" t="s">
        <v>528</v>
      </c>
      <c r="N24" t="s">
        <v>528</v>
      </c>
      <c r="O24" s="99" t="str">
        <f t="shared" si="0"/>
        <v>[m]</v>
      </c>
      <c r="P24" s="99" t="s">
        <v>521</v>
      </c>
      <c r="Q24" s="99">
        <f t="shared" si="0"/>
        <v>175.10888671875</v>
      </c>
      <c r="R24" s="99">
        <f t="shared" si="0"/>
        <v>0</v>
      </c>
      <c r="S24" s="99">
        <f t="shared" si="0"/>
        <v>0</v>
      </c>
      <c r="T24" s="99">
        <f t="shared" si="0"/>
        <v>150.6318359375</v>
      </c>
      <c r="U24" s="99">
        <f t="shared" si="0"/>
        <v>175.05183410644531</v>
      </c>
      <c r="V24" s="99">
        <f t="shared" si="0"/>
        <v>199.9315185546875</v>
      </c>
    </row>
    <row r="25" spans="1:22">
      <c r="A25">
        <v>4740</v>
      </c>
      <c r="B25">
        <v>1.4118273258209229</v>
      </c>
      <c r="C25">
        <v>8.3544760942459106E-2</v>
      </c>
      <c r="M25" t="s">
        <v>536</v>
      </c>
      <c r="N25" t="s">
        <v>536</v>
      </c>
      <c r="O25" s="100" t="s">
        <v>516</v>
      </c>
      <c r="Q25" s="99"/>
      <c r="R25" s="99"/>
      <c r="S25" s="99"/>
      <c r="T25" s="99"/>
      <c r="U25" s="99"/>
      <c r="V25" s="99"/>
    </row>
    <row r="26" spans="1:22">
      <c r="A26">
        <v>4750</v>
      </c>
      <c r="B26">
        <v>2.1795432567596436</v>
      </c>
      <c r="C26">
        <v>0.27306768298149109</v>
      </c>
      <c r="M26" t="s">
        <v>519</v>
      </c>
      <c r="N26" t="s">
        <v>519</v>
      </c>
      <c r="O26" s="34" t="str">
        <f t="shared" ref="O26:V27" si="1">O4</f>
        <v>[decimal]</v>
      </c>
      <c r="P26" s="34" t="s">
        <v>521</v>
      </c>
      <c r="Q26" s="34">
        <f t="shared" si="1"/>
        <v>0.3070099949836731</v>
      </c>
      <c r="R26" s="34">
        <f t="shared" si="1"/>
        <v>0</v>
      </c>
      <c r="S26" s="34">
        <f t="shared" si="1"/>
        <v>0</v>
      </c>
      <c r="T26" s="34">
        <f t="shared" si="1"/>
        <v>0.21966727077960968</v>
      </c>
      <c r="U26" s="34">
        <f t="shared" si="1"/>
        <v>0.29820972681045532</v>
      </c>
      <c r="V26" s="34">
        <f t="shared" si="1"/>
        <v>0.40843307971954346</v>
      </c>
    </row>
    <row r="27" spans="1:22">
      <c r="A27">
        <v>4760</v>
      </c>
      <c r="B27">
        <v>2.98293137550354</v>
      </c>
      <c r="C27">
        <v>0.5218927264213562</v>
      </c>
      <c r="M27" t="s">
        <v>524</v>
      </c>
      <c r="N27" t="s">
        <v>524</v>
      </c>
      <c r="O27" s="34" t="str">
        <f t="shared" si="1"/>
        <v>[decimal]</v>
      </c>
      <c r="P27" s="34" t="s">
        <v>521</v>
      </c>
      <c r="Q27" s="34">
        <f t="shared" si="1"/>
        <v>0.12434379756450653</v>
      </c>
      <c r="R27" s="34">
        <f t="shared" si="1"/>
        <v>0</v>
      </c>
      <c r="S27" s="34">
        <f t="shared" si="1"/>
        <v>0</v>
      </c>
      <c r="T27" s="34">
        <f t="shared" si="1"/>
        <v>0.11215268075466156</v>
      </c>
      <c r="U27" s="34">
        <f t="shared" si="1"/>
        <v>0.12216304242610931</v>
      </c>
      <c r="V27" s="34">
        <f t="shared" si="1"/>
        <v>0.14035309851169586</v>
      </c>
    </row>
    <row r="28" spans="1:22">
      <c r="A28">
        <v>4770</v>
      </c>
      <c r="B28">
        <v>3.5987987518310547</v>
      </c>
      <c r="C28">
        <v>0.78495681285858154</v>
      </c>
      <c r="M28" t="s">
        <v>546</v>
      </c>
      <c r="O28" s="100"/>
    </row>
    <row r="29" spans="1:22">
      <c r="A29">
        <v>4780</v>
      </c>
      <c r="B29">
        <v>4.2995939254760742</v>
      </c>
      <c r="C29">
        <v>0.98067396879196167</v>
      </c>
    </row>
    <row r="30" spans="1:22">
      <c r="A30">
        <v>4790</v>
      </c>
      <c r="B30">
        <v>5.1993393898010254</v>
      </c>
      <c r="C30">
        <v>1.1706231832504272</v>
      </c>
    </row>
    <row r="31" spans="1:22">
      <c r="A31">
        <v>4800</v>
      </c>
      <c r="B31">
        <v>6.3050436973571777</v>
      </c>
      <c r="C31">
        <v>1.3903923034667969</v>
      </c>
    </row>
    <row r="32" spans="1:22">
      <c r="A32">
        <v>4810</v>
      </c>
      <c r="B32">
        <v>7.5429701805114746</v>
      </c>
      <c r="C32">
        <v>1.6187839508056641</v>
      </c>
    </row>
    <row r="33" spans="1:3">
      <c r="A33">
        <v>4820</v>
      </c>
      <c r="B33">
        <v>8.5621280670166016</v>
      </c>
      <c r="C33">
        <v>1.8431718349456787</v>
      </c>
    </row>
    <row r="34" spans="1:3">
      <c r="A34">
        <v>4830</v>
      </c>
      <c r="B34">
        <v>9.8441152572631836</v>
      </c>
      <c r="C34">
        <v>2.337010383605957</v>
      </c>
    </row>
    <row r="35" spans="1:3">
      <c r="A35">
        <v>4840</v>
      </c>
      <c r="B35">
        <v>11.339295387268066</v>
      </c>
      <c r="C35">
        <v>2.8052215576171875</v>
      </c>
    </row>
    <row r="36" spans="1:3">
      <c r="A36">
        <v>4850</v>
      </c>
      <c r="B36">
        <v>12.743311882019043</v>
      </c>
      <c r="C36">
        <v>3.3249218463897705</v>
      </c>
    </row>
    <row r="37" spans="1:3">
      <c r="A37">
        <v>4860</v>
      </c>
      <c r="B37">
        <v>13.998863220214844</v>
      </c>
      <c r="C37">
        <v>4.1781821250915527</v>
      </c>
    </row>
    <row r="38" spans="1:3">
      <c r="A38">
        <v>4870</v>
      </c>
      <c r="B38">
        <v>15.331149101257324</v>
      </c>
      <c r="C38">
        <v>5.2285861968994141</v>
      </c>
    </row>
    <row r="39" spans="1:3">
      <c r="A39">
        <v>4880</v>
      </c>
      <c r="B39">
        <v>17.04328727722168</v>
      </c>
      <c r="C39">
        <v>6.4198346138000488</v>
      </c>
    </row>
    <row r="40" spans="1:3">
      <c r="A40">
        <v>4890</v>
      </c>
      <c r="B40">
        <v>18.660072326660156</v>
      </c>
      <c r="C40">
        <v>7.7675509452819824</v>
      </c>
    </row>
    <row r="41" spans="1:3">
      <c r="A41">
        <v>4900</v>
      </c>
      <c r="B41">
        <v>20.521677017211914</v>
      </c>
      <c r="C41">
        <v>9.2366790771484375</v>
      </c>
    </row>
    <row r="42" spans="1:3">
      <c r="A42">
        <v>4910</v>
      </c>
      <c r="B42">
        <v>22.544559478759766</v>
      </c>
      <c r="C42">
        <v>11.153774261474609</v>
      </c>
    </row>
    <row r="43" spans="1:3">
      <c r="A43">
        <v>4920</v>
      </c>
      <c r="B43">
        <v>25.167449951171875</v>
      </c>
      <c r="C43">
        <v>12.872725486755371</v>
      </c>
    </row>
    <row r="44" spans="1:3">
      <c r="A44">
        <v>4930</v>
      </c>
      <c r="B44">
        <v>28.235546112060547</v>
      </c>
      <c r="C44">
        <v>14.262310028076172</v>
      </c>
    </row>
    <row r="45" spans="1:3">
      <c r="A45">
        <v>4940</v>
      </c>
      <c r="B45">
        <v>30.888301849365234</v>
      </c>
      <c r="C45">
        <v>15.254222869873047</v>
      </c>
    </row>
    <row r="46" spans="1:3">
      <c r="A46">
        <v>4950</v>
      </c>
      <c r="B46">
        <v>33.789695739746094</v>
      </c>
      <c r="C46">
        <v>16.377740859985352</v>
      </c>
    </row>
    <row r="47" spans="1:3">
      <c r="A47">
        <v>4960</v>
      </c>
      <c r="B47">
        <v>36.732139587402344</v>
      </c>
      <c r="C47">
        <v>17.438575744628906</v>
      </c>
    </row>
    <row r="48" spans="1:3">
      <c r="A48">
        <v>4970</v>
      </c>
      <c r="B48">
        <v>39.218425750732422</v>
      </c>
      <c r="C48">
        <v>18.389001846313477</v>
      </c>
    </row>
    <row r="49" spans="1:3">
      <c r="A49">
        <v>4980</v>
      </c>
      <c r="B49">
        <v>41.648788452148438</v>
      </c>
      <c r="C49">
        <v>19.435598373413086</v>
      </c>
    </row>
    <row r="50" spans="1:3">
      <c r="A50">
        <v>4990</v>
      </c>
      <c r="B50">
        <v>44.337215423583984</v>
      </c>
      <c r="C50">
        <v>20.784740447998047</v>
      </c>
    </row>
    <row r="51" spans="1:3">
      <c r="A51">
        <v>5000</v>
      </c>
      <c r="B51">
        <v>46.970542907714844</v>
      </c>
      <c r="C51">
        <v>22.099782943725586</v>
      </c>
    </row>
    <row r="52" spans="1:3">
      <c r="A52">
        <v>5010</v>
      </c>
      <c r="B52">
        <v>48.935508728027344</v>
      </c>
      <c r="C52">
        <v>23.651454925537109</v>
      </c>
    </row>
    <row r="53" spans="1:3">
      <c r="A53">
        <v>5020</v>
      </c>
      <c r="B53">
        <v>50.421066284179688</v>
      </c>
      <c r="C53">
        <v>25.065092086791992</v>
      </c>
    </row>
    <row r="54" spans="1:3">
      <c r="A54">
        <v>5030</v>
      </c>
      <c r="B54">
        <v>51.717292785644531</v>
      </c>
      <c r="C54">
        <v>26.437435150146484</v>
      </c>
    </row>
    <row r="55" spans="1:3">
      <c r="A55">
        <v>5040</v>
      </c>
      <c r="B55">
        <v>53.129741668701172</v>
      </c>
      <c r="C55">
        <v>27.785961151123047</v>
      </c>
    </row>
    <row r="56" spans="1:3">
      <c r="A56">
        <v>5050</v>
      </c>
      <c r="B56">
        <v>54.594436645507813</v>
      </c>
      <c r="C56">
        <v>28.951770782470703</v>
      </c>
    </row>
    <row r="57" spans="1:3">
      <c r="A57">
        <v>5060</v>
      </c>
      <c r="B57">
        <v>55.906902313232422</v>
      </c>
      <c r="C57">
        <v>30.361789703369141</v>
      </c>
    </row>
    <row r="58" spans="1:3">
      <c r="A58">
        <v>5070</v>
      </c>
      <c r="B58">
        <v>57.303295135498047</v>
      </c>
      <c r="C58">
        <v>31.751369476318359</v>
      </c>
    </row>
    <row r="59" spans="1:3">
      <c r="A59">
        <v>5080</v>
      </c>
      <c r="B59">
        <v>58.665447235107422</v>
      </c>
      <c r="C59">
        <v>33.119335174560547</v>
      </c>
    </row>
    <row r="60" spans="1:3">
      <c r="A60">
        <v>5090</v>
      </c>
      <c r="B60">
        <v>60.497001647949219</v>
      </c>
      <c r="C60">
        <v>34.173542022705078</v>
      </c>
    </row>
    <row r="61" spans="1:3">
      <c r="A61">
        <v>5100</v>
      </c>
      <c r="B61">
        <v>62.549320220947266</v>
      </c>
      <c r="C61">
        <v>35.090915679931641</v>
      </c>
    </row>
    <row r="62" spans="1:3">
      <c r="A62">
        <v>5110</v>
      </c>
      <c r="B62">
        <v>64.589019775390625</v>
      </c>
      <c r="C62">
        <v>36.029533386230469</v>
      </c>
    </row>
    <row r="63" spans="1:3">
      <c r="A63">
        <v>5120</v>
      </c>
      <c r="B63">
        <v>66.505729675292969</v>
      </c>
      <c r="C63">
        <v>37.199539184570313</v>
      </c>
    </row>
    <row r="64" spans="1:3">
      <c r="A64">
        <v>5130</v>
      </c>
      <c r="B64">
        <v>68.021530151367188</v>
      </c>
      <c r="C64">
        <v>38.268375396728516</v>
      </c>
    </row>
    <row r="65" spans="1:3">
      <c r="A65">
        <v>5140</v>
      </c>
      <c r="B65">
        <v>69.262847900390625</v>
      </c>
      <c r="C65">
        <v>39.186748504638672</v>
      </c>
    </row>
    <row r="66" spans="1:3">
      <c r="A66">
        <v>5150</v>
      </c>
      <c r="B66">
        <v>70.202476501464844</v>
      </c>
      <c r="C66">
        <v>40.129981994628906</v>
      </c>
    </row>
    <row r="67" spans="1:3">
      <c r="A67">
        <v>5160</v>
      </c>
      <c r="B67">
        <v>70.935935974121094</v>
      </c>
      <c r="C67">
        <v>41.018917083740234</v>
      </c>
    </row>
    <row r="68" spans="1:3">
      <c r="A68">
        <v>5170</v>
      </c>
      <c r="B68">
        <v>71.422569274902344</v>
      </c>
      <c r="C68">
        <v>41.917854309082031</v>
      </c>
    </row>
    <row r="69" spans="1:3">
      <c r="A69">
        <v>5180</v>
      </c>
      <c r="B69">
        <v>71.913215637207031</v>
      </c>
      <c r="C69">
        <v>42.856277465820313</v>
      </c>
    </row>
    <row r="70" spans="1:3">
      <c r="A70">
        <v>5190</v>
      </c>
      <c r="B70">
        <v>72.434112548828125</v>
      </c>
      <c r="C70">
        <v>43.878440856933594</v>
      </c>
    </row>
    <row r="71" spans="1:3">
      <c r="A71">
        <v>5200</v>
      </c>
      <c r="B71">
        <v>72.838592529296875</v>
      </c>
      <c r="C71">
        <v>44.981330871582031</v>
      </c>
    </row>
    <row r="72" spans="1:3">
      <c r="A72">
        <v>5210</v>
      </c>
      <c r="B72">
        <v>73.122093200683594</v>
      </c>
      <c r="C72">
        <v>46.203014373779297</v>
      </c>
    </row>
    <row r="73" spans="1:3">
      <c r="A73">
        <v>5220</v>
      </c>
      <c r="B73">
        <v>73.351295471191406</v>
      </c>
      <c r="C73">
        <v>47.313533782958984</v>
      </c>
    </row>
    <row r="74" spans="1:3">
      <c r="A74">
        <v>5230</v>
      </c>
      <c r="B74">
        <v>73.622352600097656</v>
      </c>
      <c r="C74">
        <v>48.331878662109375</v>
      </c>
    </row>
    <row r="75" spans="1:3">
      <c r="A75">
        <v>5240</v>
      </c>
      <c r="B75">
        <v>73.836311340332031</v>
      </c>
      <c r="C75">
        <v>49.364658355712891</v>
      </c>
    </row>
    <row r="76" spans="1:3">
      <c r="A76">
        <v>5250</v>
      </c>
      <c r="B76">
        <v>74.016845703125</v>
      </c>
      <c r="C76">
        <v>50.394630432128906</v>
      </c>
    </row>
    <row r="77" spans="1:3">
      <c r="A77">
        <v>5260</v>
      </c>
      <c r="B77">
        <v>74.06451416015625</v>
      </c>
      <c r="C77">
        <v>51.40936279296875</v>
      </c>
    </row>
    <row r="78" spans="1:3">
      <c r="A78">
        <v>5270</v>
      </c>
      <c r="B78">
        <v>74.06451416015625</v>
      </c>
      <c r="C78">
        <v>52.397464752197266</v>
      </c>
    </row>
    <row r="79" spans="1:3">
      <c r="A79">
        <v>5280</v>
      </c>
      <c r="B79">
        <v>74.06451416015625</v>
      </c>
      <c r="C79">
        <v>53.244529724121094</v>
      </c>
    </row>
    <row r="80" spans="1:3">
      <c r="A80">
        <v>5290</v>
      </c>
      <c r="B80">
        <v>74.06451416015625</v>
      </c>
      <c r="C80">
        <v>53.956752777099609</v>
      </c>
    </row>
    <row r="81" spans="1:3">
      <c r="A81">
        <v>5300</v>
      </c>
      <c r="B81">
        <v>74.06451416015625</v>
      </c>
      <c r="C81">
        <v>54.674789428710938</v>
      </c>
    </row>
    <row r="82" spans="1:3">
      <c r="A82">
        <v>5310</v>
      </c>
      <c r="B82">
        <v>74.06451416015625</v>
      </c>
      <c r="C82">
        <v>55.405830383300781</v>
      </c>
    </row>
    <row r="83" spans="1:3">
      <c r="A83">
        <v>5320</v>
      </c>
      <c r="B83">
        <v>74.06451416015625</v>
      </c>
      <c r="C83">
        <v>56.095615386962891</v>
      </c>
    </row>
    <row r="84" spans="1:3">
      <c r="A84">
        <v>5330</v>
      </c>
      <c r="B84">
        <v>74.06451416015625</v>
      </c>
      <c r="C84">
        <v>56.772983551025391</v>
      </c>
    </row>
    <row r="85" spans="1:3">
      <c r="A85">
        <v>5340</v>
      </c>
      <c r="B85">
        <v>74.06451416015625</v>
      </c>
      <c r="C85">
        <v>57.421710968017578</v>
      </c>
    </row>
    <row r="86" spans="1:3">
      <c r="A86">
        <v>5350</v>
      </c>
      <c r="B86">
        <v>74.06451416015625</v>
      </c>
      <c r="C86">
        <v>58.089447021484375</v>
      </c>
    </row>
    <row r="87" spans="1:3">
      <c r="A87">
        <v>5360</v>
      </c>
      <c r="B87">
        <v>74.06451416015625</v>
      </c>
      <c r="C87">
        <v>58.681072235107422</v>
      </c>
    </row>
    <row r="88" spans="1:3">
      <c r="A88">
        <v>5370</v>
      </c>
      <c r="B88">
        <v>74.06451416015625</v>
      </c>
      <c r="C88">
        <v>59.24664306640625</v>
      </c>
    </row>
    <row r="89" spans="1:3">
      <c r="A89">
        <v>5380</v>
      </c>
      <c r="B89">
        <v>74.06451416015625</v>
      </c>
      <c r="C89">
        <v>59.767333984375</v>
      </c>
    </row>
    <row r="90" spans="1:3">
      <c r="A90">
        <v>5390</v>
      </c>
      <c r="B90">
        <v>74.06451416015625</v>
      </c>
      <c r="C90">
        <v>60.317478179931641</v>
      </c>
    </row>
    <row r="91" spans="1:3">
      <c r="A91">
        <v>5400</v>
      </c>
      <c r="B91">
        <v>74.06451416015625</v>
      </c>
      <c r="C91">
        <v>60.923732757568359</v>
      </c>
    </row>
    <row r="92" spans="1:3">
      <c r="A92">
        <v>5410</v>
      </c>
      <c r="B92">
        <v>74.06451416015625</v>
      </c>
      <c r="C92">
        <v>61.563220977783203</v>
      </c>
    </row>
    <row r="93" spans="1:3">
      <c r="A93">
        <v>5420</v>
      </c>
      <c r="B93">
        <v>74.06451416015625</v>
      </c>
      <c r="C93">
        <v>62.343372344970703</v>
      </c>
    </row>
    <row r="94" spans="1:3">
      <c r="A94">
        <v>5430</v>
      </c>
      <c r="B94">
        <v>74.06451416015625</v>
      </c>
      <c r="C94">
        <v>63.195629119873047</v>
      </c>
    </row>
    <row r="95" spans="1:3">
      <c r="A95">
        <v>5440</v>
      </c>
      <c r="B95">
        <v>74.06451416015625</v>
      </c>
      <c r="C95">
        <v>64.043891906738281</v>
      </c>
    </row>
    <row r="96" spans="1:3">
      <c r="A96">
        <v>5450</v>
      </c>
      <c r="B96">
        <v>74.06451416015625</v>
      </c>
      <c r="C96">
        <v>64.74530029296875</v>
      </c>
    </row>
    <row r="97" spans="1:3">
      <c r="A97">
        <v>5460</v>
      </c>
      <c r="B97">
        <v>74.06451416015625</v>
      </c>
      <c r="C97">
        <v>65.388404846191406</v>
      </c>
    </row>
    <row r="98" spans="1:3">
      <c r="A98">
        <v>5470</v>
      </c>
      <c r="B98">
        <v>74.06451416015625</v>
      </c>
      <c r="C98">
        <v>66.024894714355469</v>
      </c>
    </row>
    <row r="99" spans="1:3">
      <c r="A99">
        <v>5480</v>
      </c>
      <c r="B99">
        <v>74.06451416015625</v>
      </c>
      <c r="C99">
        <v>66.647964477539063</v>
      </c>
    </row>
    <row r="100" spans="1:3">
      <c r="A100">
        <v>5490</v>
      </c>
      <c r="B100">
        <v>74.06451416015625</v>
      </c>
      <c r="C100">
        <v>67.344367980957031</v>
      </c>
    </row>
    <row r="101" spans="1:3">
      <c r="A101">
        <v>5500</v>
      </c>
      <c r="B101">
        <v>74.06451416015625</v>
      </c>
      <c r="C101">
        <v>68.280990600585938</v>
      </c>
    </row>
    <row r="102" spans="1:3">
      <c r="A102">
        <v>5510</v>
      </c>
      <c r="B102">
        <v>74.06451416015625</v>
      </c>
      <c r="C102">
        <v>69.15167236328125</v>
      </c>
    </row>
    <row r="103" spans="1:3">
      <c r="A103">
        <v>5520</v>
      </c>
      <c r="B103">
        <v>74.06451416015625</v>
      </c>
      <c r="C103">
        <v>69.766738891601563</v>
      </c>
    </row>
    <row r="104" spans="1:3">
      <c r="A104">
        <v>5530</v>
      </c>
      <c r="B104">
        <v>74.06451416015625</v>
      </c>
      <c r="C104">
        <v>70.277008056640625</v>
      </c>
    </row>
    <row r="105" spans="1:3">
      <c r="A105">
        <v>5540</v>
      </c>
      <c r="B105">
        <v>74.06451416015625</v>
      </c>
      <c r="C105">
        <v>70.694915771484375</v>
      </c>
    </row>
    <row r="106" spans="1:3">
      <c r="A106">
        <v>5550</v>
      </c>
      <c r="B106">
        <v>74.06451416015625</v>
      </c>
      <c r="C106">
        <v>71.042716979980469</v>
      </c>
    </row>
    <row r="107" spans="1:3">
      <c r="A107">
        <v>5560</v>
      </c>
      <c r="B107">
        <v>74.06451416015625</v>
      </c>
      <c r="C107">
        <v>71.43719482421875</v>
      </c>
    </row>
    <row r="108" spans="1:3">
      <c r="A108">
        <v>5570</v>
      </c>
      <c r="B108">
        <v>74.06451416015625</v>
      </c>
      <c r="C108">
        <v>71.759941101074219</v>
      </c>
    </row>
    <row r="109" spans="1:3">
      <c r="A109">
        <v>5580</v>
      </c>
      <c r="B109">
        <v>74.06451416015625</v>
      </c>
      <c r="C109">
        <v>72.081314086914063</v>
      </c>
    </row>
    <row r="110" spans="1:3">
      <c r="A110">
        <v>5590</v>
      </c>
      <c r="B110">
        <v>74.06451416015625</v>
      </c>
      <c r="C110">
        <v>72.416488647460938</v>
      </c>
    </row>
    <row r="111" spans="1:3">
      <c r="A111">
        <v>5600</v>
      </c>
      <c r="B111">
        <v>74.06451416015625</v>
      </c>
      <c r="C111">
        <v>72.696365356445313</v>
      </c>
    </row>
    <row r="112" spans="1:3">
      <c r="A112">
        <v>5610</v>
      </c>
      <c r="B112">
        <v>74.06451416015625</v>
      </c>
      <c r="C112">
        <v>72.811965942382813</v>
      </c>
    </row>
    <row r="113" spans="1:3">
      <c r="A113">
        <v>5620</v>
      </c>
      <c r="B113">
        <v>74.06451416015625</v>
      </c>
      <c r="C113">
        <v>72.904319763183594</v>
      </c>
    </row>
    <row r="114" spans="1:3">
      <c r="A114">
        <v>5630</v>
      </c>
      <c r="B114">
        <v>74.06451416015625</v>
      </c>
      <c r="C114">
        <v>72.959815979003906</v>
      </c>
    </row>
    <row r="115" spans="1:3">
      <c r="A115">
        <v>5640</v>
      </c>
      <c r="B115">
        <v>74.06451416015625</v>
      </c>
      <c r="C115">
        <v>72.996871948242188</v>
      </c>
    </row>
    <row r="116" spans="1:3">
      <c r="A116">
        <v>5650</v>
      </c>
      <c r="B116">
        <v>74.06451416015625</v>
      </c>
      <c r="C116">
        <v>73.041549682617188</v>
      </c>
    </row>
    <row r="117" spans="1:3">
      <c r="A117">
        <v>5660</v>
      </c>
      <c r="B117">
        <v>74.06451416015625</v>
      </c>
      <c r="C117">
        <v>73.0948486328125</v>
      </c>
    </row>
    <row r="118" spans="1:3">
      <c r="A118">
        <v>5670</v>
      </c>
      <c r="B118">
        <v>74.06451416015625</v>
      </c>
      <c r="C118">
        <v>73.148139953613281</v>
      </c>
    </row>
    <row r="119" spans="1:3">
      <c r="A119">
        <v>5680</v>
      </c>
      <c r="B119">
        <v>74.06451416015625</v>
      </c>
      <c r="C119">
        <v>73.204635620117188</v>
      </c>
    </row>
    <row r="120" spans="1:3">
      <c r="A120">
        <v>5690</v>
      </c>
      <c r="B120">
        <v>74.06451416015625</v>
      </c>
      <c r="C120">
        <v>73.240501403808594</v>
      </c>
    </row>
    <row r="121" spans="1:3">
      <c r="A121">
        <v>5691</v>
      </c>
      <c r="B121">
        <v>74.06451416015625</v>
      </c>
      <c r="C121">
        <v>73.241500854492188</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R39"/>
  <sheetViews>
    <sheetView workbookViewId="0">
      <selection sqref="A1:XFD1048576"/>
    </sheetView>
  </sheetViews>
  <sheetFormatPr defaultRowHeight="12.75"/>
  <cols>
    <col min="1" max="1" width="37" bestFit="1" customWidth="1"/>
    <col min="2" max="2" width="16" customWidth="1"/>
    <col min="9" max="9" width="5.5703125" bestFit="1" customWidth="1"/>
    <col min="12" max="12" width="45.85546875" bestFit="1" customWidth="1"/>
  </cols>
  <sheetData>
    <row r="2" spans="1:18">
      <c r="A2" s="43" t="s">
        <v>547</v>
      </c>
      <c r="B2" s="43" t="s">
        <v>548</v>
      </c>
      <c r="C2" s="43" t="s">
        <v>506</v>
      </c>
      <c r="D2" s="43" t="s">
        <v>507</v>
      </c>
      <c r="E2" s="43" t="s">
        <v>508</v>
      </c>
      <c r="F2" s="43" t="s">
        <v>509</v>
      </c>
      <c r="G2" s="43" t="s">
        <v>510</v>
      </c>
      <c r="H2" s="43" t="s">
        <v>511</v>
      </c>
      <c r="I2" s="43" t="s">
        <v>512</v>
      </c>
      <c r="J2" s="43" t="s">
        <v>513</v>
      </c>
      <c r="L2" s="66" t="s">
        <v>549</v>
      </c>
      <c r="M2" s="55"/>
      <c r="N2" s="55"/>
      <c r="O2" s="55"/>
      <c r="P2" s="55"/>
      <c r="Q2" s="55"/>
      <c r="R2" s="56"/>
    </row>
    <row r="3" spans="1:18">
      <c r="A3" t="s">
        <v>550</v>
      </c>
      <c r="E3" s="34"/>
      <c r="G3" s="34"/>
      <c r="H3" s="34"/>
      <c r="I3" s="34"/>
      <c r="J3" s="34"/>
    </row>
    <row r="4" spans="1:18">
      <c r="A4" t="s">
        <v>551</v>
      </c>
      <c r="B4" t="s">
        <v>552</v>
      </c>
      <c r="C4" s="100" t="s">
        <v>553</v>
      </c>
      <c r="D4" t="s">
        <v>521</v>
      </c>
      <c r="E4" s="34">
        <v>569.017578125</v>
      </c>
      <c r="G4" s="34"/>
      <c r="H4" s="34">
        <v>492.48190307617188</v>
      </c>
      <c r="I4" s="34">
        <v>575.06085205078125</v>
      </c>
      <c r="J4" s="34">
        <v>635.04656982421875</v>
      </c>
    </row>
    <row r="5" spans="1:18">
      <c r="A5" t="s">
        <v>554</v>
      </c>
      <c r="B5" t="s">
        <v>555</v>
      </c>
      <c r="C5" s="100" t="s">
        <v>520</v>
      </c>
      <c r="D5" t="s">
        <v>517</v>
      </c>
      <c r="E5" s="34">
        <v>1</v>
      </c>
      <c r="F5">
        <v>1</v>
      </c>
      <c r="G5" s="34"/>
      <c r="H5" s="34">
        <v>1</v>
      </c>
      <c r="I5" s="34">
        <v>1</v>
      </c>
      <c r="J5" s="34">
        <v>1</v>
      </c>
      <c r="L5" s="57"/>
      <c r="M5" s="58" t="s">
        <v>556</v>
      </c>
      <c r="N5" s="58" t="s">
        <v>508</v>
      </c>
      <c r="O5" s="58" t="s">
        <v>557</v>
      </c>
      <c r="P5" s="58" t="s">
        <v>511</v>
      </c>
      <c r="Q5" s="58" t="s">
        <v>512</v>
      </c>
      <c r="R5" s="59" t="s">
        <v>513</v>
      </c>
    </row>
    <row r="6" spans="1:18">
      <c r="A6" t="s">
        <v>558</v>
      </c>
      <c r="B6" t="s">
        <v>559</v>
      </c>
      <c r="C6" s="100" t="s">
        <v>560</v>
      </c>
      <c r="D6" t="s">
        <v>521</v>
      </c>
      <c r="E6" s="34">
        <v>305.74111938476563</v>
      </c>
      <c r="G6" s="34"/>
      <c r="H6" s="34">
        <v>259.3607177734375</v>
      </c>
      <c r="I6" s="34">
        <v>304.17453002929688</v>
      </c>
      <c r="J6" s="34">
        <v>354.94247436523438</v>
      </c>
      <c r="L6" s="60" t="s">
        <v>561</v>
      </c>
      <c r="M6" s="284" t="str">
        <f>IF(G6&lt;&gt;"",G6/E6,"")</f>
        <v/>
      </c>
      <c r="N6" s="284">
        <f>IF(E6&lt;&gt;"",1/E6,"")</f>
        <v>3.2707409523857053E-3</v>
      </c>
      <c r="O6" s="284"/>
      <c r="P6" s="284">
        <f>IF(J6&lt;&gt;"",1/J6,"")</f>
        <v>2.817357944518649E-3</v>
      </c>
      <c r="Q6" s="284">
        <f>IF(I6&lt;&gt;"",1/I6,"")</f>
        <v>3.2875862417003948E-3</v>
      </c>
      <c r="R6" s="61">
        <f>IF(H6&lt;&gt;"",1/H6,"")</f>
        <v>3.8556339934004273E-3</v>
      </c>
    </row>
    <row r="7" spans="1:18">
      <c r="A7" t="s">
        <v>562</v>
      </c>
      <c r="B7" t="s">
        <v>563</v>
      </c>
      <c r="C7" s="100" t="s">
        <v>564</v>
      </c>
      <c r="D7" t="s">
        <v>521</v>
      </c>
      <c r="E7" s="34">
        <v>665.46148681640625</v>
      </c>
      <c r="G7" s="34"/>
      <c r="H7" s="34">
        <v>269.21658325195313</v>
      </c>
      <c r="I7" s="34">
        <v>654.04705810546875</v>
      </c>
      <c r="J7" s="34">
        <v>1085.692626953125</v>
      </c>
      <c r="L7" s="98" t="s">
        <v>565</v>
      </c>
      <c r="M7" s="63" t="str">
        <f>IF(G7&lt;&gt;"",G7/E7,"")</f>
        <v/>
      </c>
      <c r="N7" s="64">
        <f>IF(E7&lt;&gt;"",1000000*(1/E7),"")</f>
        <v>1502.7165655882493</v>
      </c>
      <c r="O7" s="64"/>
      <c r="P7" s="64">
        <f>IF(J7&lt;&gt;"",1000000*(1/J7),"")</f>
        <v>921.07100589453955</v>
      </c>
      <c r="Q7" s="64">
        <f>IF(I7&lt;&gt;"",1000000*(1/I7),"")</f>
        <v>1528.9419738338527</v>
      </c>
      <c r="R7" s="65">
        <f>IF(H7&lt;&gt;"",1000000*(1/H7),"")</f>
        <v>3714.4814332040041</v>
      </c>
    </row>
    <row r="8" spans="1:18">
      <c r="A8" t="s">
        <v>566</v>
      </c>
      <c r="B8" t="s">
        <v>567</v>
      </c>
      <c r="C8" s="100" t="s">
        <v>520</v>
      </c>
      <c r="D8" t="s">
        <v>544</v>
      </c>
      <c r="E8" s="34">
        <v>0.25940418243408203</v>
      </c>
      <c r="F8">
        <v>0.25</v>
      </c>
      <c r="G8" s="34"/>
      <c r="H8" s="34">
        <v>0.19667702913284302</v>
      </c>
      <c r="I8" s="34">
        <v>0.25667288899421692</v>
      </c>
      <c r="J8" s="34">
        <v>0.32616177201271057</v>
      </c>
    </row>
    <row r="9" spans="1:18">
      <c r="A9" t="s">
        <v>568</v>
      </c>
      <c r="B9" t="s">
        <v>569</v>
      </c>
      <c r="C9" s="100" t="s">
        <v>520</v>
      </c>
      <c r="D9" t="s">
        <v>544</v>
      </c>
      <c r="E9" s="34">
        <v>0.30939385294914246</v>
      </c>
      <c r="F9">
        <v>0.30000001192092896</v>
      </c>
      <c r="G9" s="34"/>
      <c r="H9" s="34">
        <v>0.22055453062057495</v>
      </c>
      <c r="I9" s="34">
        <v>0.30666306614875793</v>
      </c>
      <c r="J9" s="34">
        <v>0.40226143598556519</v>
      </c>
    </row>
    <row r="10" spans="1:18">
      <c r="A10" t="s">
        <v>570</v>
      </c>
      <c r="B10" t="s">
        <v>571</v>
      </c>
      <c r="C10" s="100" t="s">
        <v>520</v>
      </c>
      <c r="D10" t="s">
        <v>544</v>
      </c>
      <c r="E10" s="34">
        <v>0.49999997019767761</v>
      </c>
      <c r="F10">
        <v>0.49999997019767761</v>
      </c>
      <c r="G10" s="34"/>
      <c r="H10" s="34">
        <v>0.4230254590511322</v>
      </c>
      <c r="I10" s="34">
        <v>0.49999997019767761</v>
      </c>
      <c r="J10" s="34">
        <v>0.57697445154190063</v>
      </c>
    </row>
    <row r="11" spans="1:18">
      <c r="A11" t="s">
        <v>572</v>
      </c>
      <c r="B11" t="s">
        <v>573</v>
      </c>
      <c r="C11" s="100" t="s">
        <v>520</v>
      </c>
      <c r="D11" t="s">
        <v>544</v>
      </c>
      <c r="E11" s="34">
        <v>0.34999996423721313</v>
      </c>
      <c r="F11">
        <v>0.34999996423721313</v>
      </c>
      <c r="G11" s="34"/>
      <c r="H11" s="34">
        <v>0.29868364334106445</v>
      </c>
      <c r="I11" s="34">
        <v>0.34999996423721313</v>
      </c>
      <c r="J11" s="34">
        <v>0.4013163149356842</v>
      </c>
    </row>
    <row r="13" spans="1:18">
      <c r="A13" s="43" t="s">
        <v>574</v>
      </c>
    </row>
    <row r="14" spans="1:18">
      <c r="A14" t="s">
        <v>575</v>
      </c>
      <c r="B14" t="s">
        <v>576</v>
      </c>
      <c r="C14" s="100" t="s">
        <v>577</v>
      </c>
      <c r="E14">
        <v>2.7556061744689941</v>
      </c>
      <c r="H14">
        <v>2.525989294052124</v>
      </c>
      <c r="I14">
        <v>2.7733240127563477</v>
      </c>
      <c r="J14">
        <v>2.9543943405151367</v>
      </c>
      <c r="L14" s="57"/>
      <c r="M14" s="58" t="s">
        <v>556</v>
      </c>
      <c r="N14" s="58" t="s">
        <v>508</v>
      </c>
      <c r="O14" s="58" t="s">
        <v>557</v>
      </c>
      <c r="P14" s="58" t="s">
        <v>511</v>
      </c>
      <c r="Q14" s="58" t="s">
        <v>512</v>
      </c>
      <c r="R14" s="59" t="s">
        <v>513</v>
      </c>
    </row>
    <row r="15" spans="1:18">
      <c r="A15" t="s">
        <v>578</v>
      </c>
      <c r="L15" s="62" t="s">
        <v>579</v>
      </c>
      <c r="M15" s="67"/>
      <c r="N15" s="67" t="str">
        <f>IF(E15&lt;&gt;"",E15/1000000,"")</f>
        <v/>
      </c>
      <c r="O15" s="67"/>
      <c r="P15" s="67" t="str">
        <f>IF(J15&lt;&gt;"",J15/1000000,"")</f>
        <v/>
      </c>
      <c r="Q15" s="67" t="str">
        <f>IF(H15&lt;&gt;"",H15/1000000,"")</f>
        <v/>
      </c>
      <c r="R15" s="68" t="str">
        <f>IF(H15&lt;&gt;"",H15/1000000,"")</f>
        <v/>
      </c>
    </row>
    <row r="18" spans="1:18">
      <c r="B18" s="253" t="s">
        <v>556</v>
      </c>
      <c r="C18" s="55" t="s">
        <v>508</v>
      </c>
      <c r="D18" s="55" t="s">
        <v>557</v>
      </c>
      <c r="E18" s="55" t="s">
        <v>511</v>
      </c>
      <c r="F18" s="55" t="s">
        <v>512</v>
      </c>
      <c r="G18" s="56" t="s">
        <v>513</v>
      </c>
    </row>
    <row r="19" spans="1:18">
      <c r="A19" s="69" t="s">
        <v>580</v>
      </c>
      <c r="B19" s="70"/>
      <c r="C19" s="71">
        <f>IF(E3&lt;&gt;"",E3,IF(E14&lt;&gt;"",1/E14,""))</f>
        <v>0.36289655948121841</v>
      </c>
      <c r="D19" s="70"/>
      <c r="E19" s="71">
        <f>IF(H3&lt;&gt;"",H3,IF(J14&lt;&gt;"",1/J14,""))</f>
        <v>0.33847885039802678</v>
      </c>
      <c r="F19" s="71">
        <f>IF(I3&lt;&gt;"",I3,IF(I14&lt;&gt;"",1/I14,""))</f>
        <v>0.36057813490249968</v>
      </c>
      <c r="G19" s="254">
        <f>IF(J3&lt;&gt;"",J3,IF(H14&lt;&gt;"",1/H14,""))</f>
        <v>0.39588449656325619</v>
      </c>
      <c r="L19" s="69" t="s">
        <v>581</v>
      </c>
      <c r="M19" s="70"/>
      <c r="N19" s="71">
        <f>IF(N6&lt;&gt;"",N6,N15)</f>
        <v>3.2707409523857053E-3</v>
      </c>
      <c r="O19" s="70"/>
      <c r="P19" s="70">
        <f>IF(P6&lt;&gt;"",P6,R15)</f>
        <v>2.817357944518649E-3</v>
      </c>
      <c r="Q19" s="70">
        <f>IF(Q6&lt;&gt;"",Q6,Q15)</f>
        <v>3.2875862417003948E-3</v>
      </c>
      <c r="R19" s="72">
        <f>IF(R6&lt;&gt;"",R6,P15)</f>
        <v>3.8556339934004273E-3</v>
      </c>
    </row>
    <row r="30" spans="1:18">
      <c r="A30" s="28" t="s">
        <v>582</v>
      </c>
    </row>
    <row r="31" spans="1:18">
      <c r="A31" s="43" t="s">
        <v>583</v>
      </c>
      <c r="B31" s="43" t="s">
        <v>548</v>
      </c>
      <c r="C31" s="43" t="s">
        <v>506</v>
      </c>
      <c r="D31" s="43" t="s">
        <v>507</v>
      </c>
      <c r="E31" s="43" t="s">
        <v>508</v>
      </c>
      <c r="F31" s="43" t="s">
        <v>509</v>
      </c>
      <c r="G31" s="43" t="s">
        <v>510</v>
      </c>
      <c r="H31" s="43" t="s">
        <v>511</v>
      </c>
      <c r="I31" s="43" t="s">
        <v>512</v>
      </c>
      <c r="J31" s="43" t="s">
        <v>513</v>
      </c>
    </row>
    <row r="32" spans="1:18">
      <c r="A32" t="s">
        <v>404</v>
      </c>
      <c r="B32" t="s">
        <v>404</v>
      </c>
      <c r="C32" s="100" t="s">
        <v>516</v>
      </c>
      <c r="E32" s="34"/>
      <c r="F32" s="34"/>
      <c r="G32" s="34"/>
      <c r="H32" s="34"/>
      <c r="I32" s="34"/>
      <c r="J32" s="34"/>
    </row>
    <row r="33" spans="1:10">
      <c r="A33" t="s">
        <v>584</v>
      </c>
      <c r="E33" s="34"/>
      <c r="F33" s="34"/>
      <c r="G33" s="34"/>
      <c r="H33" s="34"/>
      <c r="I33" s="34"/>
      <c r="J33" s="34"/>
    </row>
    <row r="34" spans="1:10">
      <c r="A34" t="s">
        <v>585</v>
      </c>
      <c r="B34" t="s">
        <v>585</v>
      </c>
      <c r="C34" s="100" t="s">
        <v>586</v>
      </c>
      <c r="E34" s="34"/>
      <c r="F34" s="34"/>
      <c r="G34" s="34"/>
      <c r="H34" s="34"/>
      <c r="I34" s="34"/>
      <c r="J34" s="34"/>
    </row>
    <row r="35" spans="1:10">
      <c r="A35" t="s">
        <v>587</v>
      </c>
      <c r="B35" t="s">
        <v>587</v>
      </c>
      <c r="C35" s="100" t="s">
        <v>588</v>
      </c>
      <c r="D35" t="s">
        <v>544</v>
      </c>
      <c r="E35" s="34">
        <v>850</v>
      </c>
      <c r="F35" s="34">
        <v>850</v>
      </c>
      <c r="G35" s="34"/>
      <c r="H35" s="34">
        <v>824.34185791015625</v>
      </c>
      <c r="I35" s="34">
        <v>850</v>
      </c>
      <c r="J35" s="34">
        <v>875.658203125</v>
      </c>
    </row>
    <row r="36" spans="1:10">
      <c r="A36" t="s">
        <v>589</v>
      </c>
      <c r="B36" t="s">
        <v>589</v>
      </c>
      <c r="C36" s="100" t="s">
        <v>590</v>
      </c>
      <c r="E36" s="34"/>
      <c r="F36" s="34"/>
      <c r="G36" s="34"/>
      <c r="H36" s="34"/>
      <c r="I36" s="34"/>
      <c r="J36" s="34"/>
    </row>
    <row r="37" spans="1:10">
      <c r="A37" t="s">
        <v>591</v>
      </c>
      <c r="B37" t="s">
        <v>591</v>
      </c>
      <c r="C37" s="100" t="s">
        <v>592</v>
      </c>
      <c r="D37" t="s">
        <v>521</v>
      </c>
      <c r="E37" s="34">
        <v>6.0247535705566406</v>
      </c>
      <c r="F37" s="34"/>
      <c r="G37" s="34"/>
      <c r="H37" s="34">
        <v>1.6961359977722168</v>
      </c>
      <c r="I37" s="34">
        <v>4.8607320785522461</v>
      </c>
      <c r="J37" s="34">
        <v>12.427704811096191</v>
      </c>
    </row>
    <row r="38" spans="1:10">
      <c r="A38" t="s">
        <v>593</v>
      </c>
      <c r="C38" s="100"/>
      <c r="E38" s="34"/>
      <c r="F38" s="34"/>
      <c r="G38" s="34"/>
      <c r="H38" s="34"/>
      <c r="I38" s="34"/>
      <c r="J38" s="34"/>
    </row>
    <row r="39" spans="1:10">
      <c r="A39" t="s">
        <v>594</v>
      </c>
      <c r="E39" s="34"/>
      <c r="F39" s="34"/>
      <c r="G39" s="34"/>
      <c r="H39" s="34"/>
      <c r="I39" s="34"/>
      <c r="J39" s="3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4"/>
  <sheetViews>
    <sheetView workbookViewId="0">
      <selection sqref="A1:XFD1048576"/>
    </sheetView>
  </sheetViews>
  <sheetFormatPr defaultRowHeight="12.75"/>
  <cols>
    <col min="1" max="1" width="48.140625" customWidth="1"/>
    <col min="2" max="2" width="26.140625" customWidth="1"/>
    <col min="3" max="3" width="9.140625" customWidth="1"/>
    <col min="4" max="4" width="12.28515625" customWidth="1"/>
    <col min="5" max="5" width="33.28515625" bestFit="1" customWidth="1"/>
    <col min="6" max="6" width="13.85546875" bestFit="1" customWidth="1"/>
    <col min="7" max="7" width="16.28515625" bestFit="1" customWidth="1"/>
    <col min="8" max="9" width="14.28515625" bestFit="1" customWidth="1"/>
    <col min="10" max="10" width="15.85546875" customWidth="1"/>
  </cols>
  <sheetData>
    <row r="1" spans="1:10">
      <c r="A1" t="s">
        <v>595</v>
      </c>
      <c r="B1" t="s">
        <v>548</v>
      </c>
      <c r="C1" t="s">
        <v>596</v>
      </c>
      <c r="D1" t="s">
        <v>507</v>
      </c>
      <c r="E1" t="s">
        <v>508</v>
      </c>
      <c r="F1" t="s">
        <v>509</v>
      </c>
      <c r="G1" t="s">
        <v>597</v>
      </c>
      <c r="H1" t="s">
        <v>598</v>
      </c>
      <c r="I1" t="s">
        <v>599</v>
      </c>
      <c r="J1" t="s">
        <v>600</v>
      </c>
    </row>
    <row r="2" spans="1:10">
      <c r="A2" t="s">
        <v>482</v>
      </c>
    </row>
    <row r="3" spans="1:10">
      <c r="A3" t="s">
        <v>601</v>
      </c>
      <c r="B3" t="s">
        <v>602</v>
      </c>
      <c r="C3" s="100" t="s">
        <v>603</v>
      </c>
      <c r="E3" s="34">
        <v>13818.25</v>
      </c>
      <c r="F3" s="34">
        <v>14117.259765625</v>
      </c>
      <c r="G3" s="34">
        <v>12070.2099609375</v>
      </c>
      <c r="H3" s="34">
        <v>13941.2802734375</v>
      </c>
      <c r="I3" s="34">
        <v>15366.759765625</v>
      </c>
      <c r="J3" s="34"/>
    </row>
    <row r="4" spans="1:10">
      <c r="A4" t="s">
        <v>604</v>
      </c>
      <c r="B4" t="s">
        <v>605</v>
      </c>
      <c r="C4" s="100" t="s">
        <v>606</v>
      </c>
      <c r="E4" s="34">
        <v>31.76708984375</v>
      </c>
      <c r="F4" s="34">
        <v>8.4619302749633789</v>
      </c>
      <c r="G4" s="34">
        <v>8.6462440490722656</v>
      </c>
      <c r="H4" s="34">
        <v>25.359489440917969</v>
      </c>
      <c r="I4" s="34">
        <v>64.29461669921875</v>
      </c>
      <c r="J4" s="34"/>
    </row>
    <row r="5" spans="1:10">
      <c r="A5" t="s">
        <v>607</v>
      </c>
      <c r="E5" s="34"/>
      <c r="F5" s="34"/>
      <c r="G5" s="34"/>
      <c r="H5" s="34"/>
      <c r="I5" s="34"/>
      <c r="J5" s="34"/>
    </row>
    <row r="6" spans="1:10">
      <c r="A6" t="s">
        <v>608</v>
      </c>
      <c r="E6" s="34"/>
      <c r="F6" s="34"/>
      <c r="G6" s="34"/>
      <c r="H6" s="34"/>
      <c r="I6" s="34"/>
      <c r="J6" s="34"/>
    </row>
    <row r="7" spans="1:10">
      <c r="A7" t="s">
        <v>609</v>
      </c>
      <c r="E7" s="34"/>
      <c r="F7" s="34"/>
      <c r="G7" s="34"/>
      <c r="H7" s="34"/>
      <c r="I7" s="34"/>
      <c r="J7" s="34"/>
    </row>
    <row r="8" spans="1:10">
      <c r="A8" t="s">
        <v>610</v>
      </c>
      <c r="E8" s="34"/>
      <c r="F8" s="34"/>
      <c r="G8" s="34"/>
      <c r="H8" s="34"/>
      <c r="I8" s="34"/>
      <c r="J8" s="34"/>
    </row>
    <row r="9" spans="1:10">
      <c r="A9" t="s">
        <v>611</v>
      </c>
      <c r="E9" s="34"/>
      <c r="F9" s="34"/>
      <c r="G9" s="34"/>
      <c r="H9" s="34"/>
      <c r="I9" s="34"/>
      <c r="J9" s="34"/>
    </row>
    <row r="10" spans="1:10">
      <c r="A10" t="s">
        <v>612</v>
      </c>
      <c r="B10" t="s">
        <v>546</v>
      </c>
      <c r="C10" s="100" t="s">
        <v>603</v>
      </c>
      <c r="E10" s="34">
        <v>2251.781005859375</v>
      </c>
      <c r="F10" s="34">
        <v>267.58511352539063</v>
      </c>
      <c r="G10" s="34">
        <v>321.9342041015625</v>
      </c>
      <c r="H10" s="34">
        <v>1320.2440185546875</v>
      </c>
      <c r="I10" s="34">
        <v>5690.06298828125</v>
      </c>
      <c r="J10" s="34"/>
    </row>
    <row r="11" spans="1:10">
      <c r="A11" t="s">
        <v>613</v>
      </c>
      <c r="B11" t="s">
        <v>614</v>
      </c>
      <c r="C11" s="100" t="s">
        <v>516</v>
      </c>
      <c r="E11" s="34">
        <v>4945.1591796875</v>
      </c>
      <c r="F11" s="34">
        <v>4831.548828125</v>
      </c>
      <c r="G11" s="34">
        <v>4819.958984375</v>
      </c>
      <c r="H11" s="34">
        <v>4921.5361328125</v>
      </c>
      <c r="I11" s="34">
        <v>5106.61181640625</v>
      </c>
      <c r="J11" s="34"/>
    </row>
    <row r="12" spans="1:10">
      <c r="A12" t="s">
        <v>14</v>
      </c>
      <c r="E12" s="34"/>
      <c r="F12" s="34"/>
      <c r="G12" s="34"/>
      <c r="H12" s="34"/>
      <c r="I12" s="34"/>
      <c r="J12" s="34"/>
    </row>
    <row r="13" spans="1:10">
      <c r="A13" t="s">
        <v>615</v>
      </c>
      <c r="E13" s="34"/>
      <c r="F13" s="34"/>
      <c r="G13" s="34"/>
      <c r="H13" s="34"/>
      <c r="I13" s="34"/>
      <c r="J13" s="34"/>
    </row>
    <row r="14" spans="1:10">
      <c r="A14" t="s">
        <v>616</v>
      </c>
      <c r="E14" s="34"/>
      <c r="F14" s="34"/>
      <c r="G14" s="34"/>
      <c r="H14" s="34"/>
      <c r="I14" s="34"/>
      <c r="J14" s="34"/>
    </row>
    <row r="15" spans="1:10">
      <c r="A15" t="s">
        <v>617</v>
      </c>
      <c r="E15" s="34"/>
      <c r="F15" s="34"/>
      <c r="G15" s="34"/>
      <c r="H15" s="34"/>
      <c r="I15" s="34"/>
      <c r="J15" s="34"/>
    </row>
    <row r="16" spans="1:10">
      <c r="A16" t="s">
        <v>618</v>
      </c>
      <c r="E16" s="34"/>
      <c r="F16" s="34"/>
      <c r="G16" s="34"/>
      <c r="H16" s="34"/>
      <c r="I16" s="34"/>
      <c r="J16" s="34"/>
    </row>
    <row r="17" spans="1:10">
      <c r="A17" t="s">
        <v>619</v>
      </c>
      <c r="E17" s="34"/>
      <c r="F17" s="34"/>
      <c r="G17" s="34"/>
      <c r="H17" s="34"/>
      <c r="I17" s="34"/>
      <c r="J17" s="34"/>
    </row>
    <row r="18" spans="1:10">
      <c r="A18" t="s">
        <v>620</v>
      </c>
      <c r="E18" s="34"/>
      <c r="F18" s="34"/>
      <c r="G18" s="34"/>
      <c r="H18" s="34"/>
      <c r="I18" s="34"/>
      <c r="J18" s="34"/>
    </row>
    <row r="19" spans="1:10">
      <c r="A19" t="s">
        <v>621</v>
      </c>
      <c r="E19" s="34"/>
      <c r="F19" s="34"/>
      <c r="G19" s="34"/>
      <c r="H19" s="34"/>
      <c r="I19" s="34"/>
      <c r="J19" s="34"/>
    </row>
    <row r="20" spans="1:10">
      <c r="A20" t="s">
        <v>622</v>
      </c>
      <c r="E20" s="34"/>
      <c r="F20" s="34"/>
      <c r="G20" s="34"/>
      <c r="H20" s="34"/>
      <c r="I20" s="34"/>
      <c r="J20" s="34"/>
    </row>
    <row r="21" spans="1:10">
      <c r="A21" t="s">
        <v>623</v>
      </c>
      <c r="E21" s="34"/>
      <c r="F21" s="34"/>
      <c r="G21" s="34"/>
      <c r="H21" s="34"/>
      <c r="I21" s="34"/>
      <c r="J21" s="34"/>
    </row>
    <row r="22" spans="1:10">
      <c r="A22" t="s">
        <v>624</v>
      </c>
      <c r="E22" s="34"/>
      <c r="F22" s="34"/>
      <c r="G22" s="34"/>
      <c r="H22" s="34"/>
      <c r="I22" s="34"/>
      <c r="J22" s="34"/>
    </row>
    <row r="23" spans="1:10">
      <c r="A23" t="s">
        <v>625</v>
      </c>
      <c r="E23" s="34"/>
      <c r="F23" s="34"/>
      <c r="G23" s="34"/>
      <c r="H23" s="34"/>
      <c r="I23" s="34"/>
      <c r="J23" s="34"/>
    </row>
    <row r="24" spans="1:10">
      <c r="E24" s="34"/>
      <c r="F24" s="34"/>
      <c r="G24" s="34"/>
      <c r="H24" s="34"/>
      <c r="I24" s="34"/>
      <c r="J24"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
  <sheetViews>
    <sheetView workbookViewId="0">
      <selection activeCell="F10" sqref="F10"/>
    </sheetView>
  </sheetViews>
  <sheetFormatPr defaultRowHeight="12.75"/>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c r="B1" s="342" t="s">
        <v>626</v>
      </c>
      <c r="C1" s="343"/>
      <c r="D1" s="343" t="s">
        <v>627</v>
      </c>
      <c r="E1" s="348"/>
      <c r="F1" s="344" t="s">
        <v>628</v>
      </c>
      <c r="G1" s="345"/>
      <c r="H1" s="346" t="s">
        <v>629</v>
      </c>
      <c r="I1" s="347"/>
      <c r="J1" s="349" t="s">
        <v>630</v>
      </c>
      <c r="K1" s="350"/>
      <c r="L1" s="350"/>
      <c r="M1" s="351"/>
      <c r="N1" t="s">
        <v>9</v>
      </c>
    </row>
    <row r="2" spans="1:14">
      <c r="B2" s="85" t="s">
        <v>14</v>
      </c>
      <c r="C2" s="85" t="s">
        <v>631</v>
      </c>
      <c r="D2" s="85" t="s">
        <v>632</v>
      </c>
      <c r="E2" s="85" t="s">
        <v>633</v>
      </c>
      <c r="F2" s="85" t="s">
        <v>14</v>
      </c>
      <c r="G2" s="85" t="s">
        <v>631</v>
      </c>
      <c r="H2" s="85" t="s">
        <v>632</v>
      </c>
      <c r="I2" s="85" t="s">
        <v>633</v>
      </c>
      <c r="J2" s="85" t="s">
        <v>14</v>
      </c>
      <c r="K2" s="85" t="s">
        <v>631</v>
      </c>
      <c r="L2" s="85" t="s">
        <v>632</v>
      </c>
      <c r="M2" s="85" t="s">
        <v>633</v>
      </c>
      <c r="N2" t="s">
        <v>9</v>
      </c>
    </row>
    <row r="3" spans="1:14">
      <c r="A3" t="s">
        <v>548</v>
      </c>
      <c r="B3" s="86" t="s">
        <v>634</v>
      </c>
      <c r="C3" s="86" t="s">
        <v>635</v>
      </c>
      <c r="D3" s="86" t="s">
        <v>636</v>
      </c>
      <c r="E3" s="86" t="s">
        <v>637</v>
      </c>
      <c r="F3" s="86" t="s">
        <v>638</v>
      </c>
      <c r="G3" s="86" t="s">
        <v>639</v>
      </c>
      <c r="H3" s="86" t="s">
        <v>640</v>
      </c>
      <c r="I3" s="86" t="s">
        <v>641</v>
      </c>
      <c r="J3" s="86" t="s">
        <v>642</v>
      </c>
      <c r="K3" s="86" t="s">
        <v>643</v>
      </c>
      <c r="L3" s="86" t="s">
        <v>644</v>
      </c>
      <c r="M3" s="86" t="s">
        <v>645</v>
      </c>
      <c r="N3" t="s">
        <v>9</v>
      </c>
    </row>
    <row r="4" spans="1:14">
      <c r="A4" t="s">
        <v>596</v>
      </c>
      <c r="B4" s="100" t="s">
        <v>646</v>
      </c>
      <c r="C4" s="100" t="s">
        <v>647</v>
      </c>
      <c r="D4" s="100" t="s">
        <v>647</v>
      </c>
      <c r="E4" s="100" t="s">
        <v>646</v>
      </c>
      <c r="F4" s="100" t="s">
        <v>646</v>
      </c>
      <c r="G4" s="100" t="s">
        <v>647</v>
      </c>
      <c r="H4" s="100" t="s">
        <v>647</v>
      </c>
      <c r="I4" s="100" t="s">
        <v>646</v>
      </c>
      <c r="J4" s="100" t="s">
        <v>646</v>
      </c>
      <c r="K4" s="100" t="s">
        <v>647</v>
      </c>
      <c r="L4" s="100" t="s">
        <v>647</v>
      </c>
      <c r="M4" s="100" t="s">
        <v>646</v>
      </c>
      <c r="N4" t="s">
        <v>9</v>
      </c>
    </row>
    <row r="5" spans="1:14">
      <c r="A5" t="s">
        <v>508</v>
      </c>
      <c r="B5" s="37">
        <v>20.403249740600586</v>
      </c>
      <c r="C5" s="37">
        <v>11.592430114746094</v>
      </c>
      <c r="D5" s="37">
        <v>16.630849838256836</v>
      </c>
      <c r="E5" s="37">
        <v>10.718729972839355</v>
      </c>
      <c r="F5" s="37">
        <v>20.403249740600586</v>
      </c>
      <c r="G5" s="37">
        <v>11.592430114746094</v>
      </c>
      <c r="H5" s="37">
        <v>16.630849838256836</v>
      </c>
      <c r="I5" s="37">
        <v>10.718729972839355</v>
      </c>
      <c r="J5" s="37">
        <v>0</v>
      </c>
      <c r="K5" s="37">
        <v>0</v>
      </c>
      <c r="L5" s="37">
        <v>0</v>
      </c>
      <c r="M5" s="37">
        <v>0</v>
      </c>
      <c r="N5" t="s">
        <v>9</v>
      </c>
    </row>
    <row r="6" spans="1:14">
      <c r="A6" t="s">
        <v>509</v>
      </c>
      <c r="B6" s="37">
        <v>3.1848781108856201</v>
      </c>
      <c r="C6" s="37">
        <v>1.8759399652481079</v>
      </c>
      <c r="D6" s="37">
        <v>1.8072819709777832</v>
      </c>
      <c r="E6" s="37">
        <v>1.4698940515518188</v>
      </c>
      <c r="F6" s="37">
        <v>3.1848781108856201</v>
      </c>
      <c r="G6" s="37">
        <v>1.8759399652481079</v>
      </c>
      <c r="H6" s="37">
        <v>1.8072819709777832</v>
      </c>
      <c r="I6" s="37">
        <v>1.4698940515518188</v>
      </c>
      <c r="J6" s="37">
        <v>0</v>
      </c>
      <c r="K6" s="37">
        <v>0</v>
      </c>
      <c r="L6" s="37">
        <v>0</v>
      </c>
      <c r="M6" s="37">
        <v>0</v>
      </c>
      <c r="N6" t="s">
        <v>9</v>
      </c>
    </row>
    <row r="7" spans="1:14">
      <c r="A7" t="s">
        <v>597</v>
      </c>
      <c r="B7" s="37">
        <v>2.8423619270324707</v>
      </c>
      <c r="C7" s="37">
        <v>1.5998090505599976</v>
      </c>
      <c r="D7" s="37">
        <v>2.1766180992126465</v>
      </c>
      <c r="E7" s="37">
        <v>1.2007060050964355</v>
      </c>
      <c r="F7" s="37">
        <v>2.8423619270324707</v>
      </c>
      <c r="G7" s="37">
        <v>1.5998090505599976</v>
      </c>
      <c r="H7" s="37">
        <v>2.1766180992126465</v>
      </c>
      <c r="I7" s="37">
        <v>1.2007060050964355</v>
      </c>
      <c r="J7" s="37">
        <v>0</v>
      </c>
      <c r="K7" s="37">
        <v>0</v>
      </c>
      <c r="L7" s="37">
        <v>0</v>
      </c>
      <c r="M7" s="37">
        <v>0</v>
      </c>
      <c r="N7" t="s">
        <v>9</v>
      </c>
    </row>
    <row r="8" spans="1:14">
      <c r="A8" t="s">
        <v>598</v>
      </c>
      <c r="B8" s="37">
        <v>12.088580131530762</v>
      </c>
      <c r="C8" s="37">
        <v>6.9385437965393066</v>
      </c>
      <c r="D8" s="37">
        <v>9.2249603271484375</v>
      </c>
      <c r="E8" s="37">
        <v>5.4462141990661621</v>
      </c>
      <c r="F8" s="37">
        <v>12.088580131530762</v>
      </c>
      <c r="G8" s="37">
        <v>6.9385437965393066</v>
      </c>
      <c r="H8" s="37">
        <v>9.2249603271484375</v>
      </c>
      <c r="I8" s="37">
        <v>5.4462141990661621</v>
      </c>
      <c r="J8" s="37">
        <v>0</v>
      </c>
      <c r="K8" s="37">
        <v>0</v>
      </c>
      <c r="L8" s="37">
        <v>0</v>
      </c>
      <c r="M8" s="37">
        <v>0</v>
      </c>
      <c r="N8" t="s">
        <v>9</v>
      </c>
    </row>
    <row r="9" spans="1:14">
      <c r="A9" t="s">
        <v>599</v>
      </c>
      <c r="B9" s="37">
        <v>50.287460327148438</v>
      </c>
      <c r="C9" s="37">
        <v>29.363449096679688</v>
      </c>
      <c r="D9" s="37">
        <v>42.304088592529297</v>
      </c>
      <c r="E9" s="37">
        <v>28.1060791015625</v>
      </c>
      <c r="F9" s="37">
        <v>50.287460327148438</v>
      </c>
      <c r="G9" s="37">
        <v>29.363449096679688</v>
      </c>
      <c r="H9" s="37">
        <v>42.304088592529297</v>
      </c>
      <c r="I9" s="37">
        <v>28.1060791015625</v>
      </c>
      <c r="J9" s="37">
        <v>0</v>
      </c>
      <c r="K9" s="37">
        <v>0</v>
      </c>
      <c r="L9" s="37">
        <v>0</v>
      </c>
      <c r="M9" s="37">
        <v>0</v>
      </c>
      <c r="N9" t="s">
        <v>9</v>
      </c>
    </row>
    <row r="10" spans="1:14">
      <c r="A10" s="53" t="s">
        <v>600</v>
      </c>
      <c r="B10" s="54">
        <f t="shared" ref="B10:M10" si="0">IF(AND(B6&lt;&gt;"",B6&lt;&gt;0),B6,B8)</f>
        <v>3.1848781108856201</v>
      </c>
      <c r="C10" s="54">
        <f t="shared" si="0"/>
        <v>1.8759399652481079</v>
      </c>
      <c r="D10" s="54">
        <f t="shared" si="0"/>
        <v>1.8072819709777832</v>
      </c>
      <c r="E10" s="54">
        <f t="shared" si="0"/>
        <v>1.4698940515518188</v>
      </c>
      <c r="F10" s="54">
        <f t="shared" si="0"/>
        <v>3.1848781108856201</v>
      </c>
      <c r="G10" s="54">
        <f t="shared" si="0"/>
        <v>1.8759399652481079</v>
      </c>
      <c r="H10" s="54">
        <f t="shared" si="0"/>
        <v>1.8072819709777832</v>
      </c>
      <c r="I10" s="54">
        <f t="shared" si="0"/>
        <v>1.4698940515518188</v>
      </c>
      <c r="J10" s="54">
        <f t="shared" si="0"/>
        <v>0</v>
      </c>
      <c r="K10" s="54">
        <f t="shared" si="0"/>
        <v>0</v>
      </c>
      <c r="L10" s="54">
        <f t="shared" si="0"/>
        <v>0</v>
      </c>
      <c r="M10" s="54">
        <f t="shared" si="0"/>
        <v>0</v>
      </c>
      <c r="N10" t="s">
        <v>9</v>
      </c>
    </row>
    <row r="11" spans="1:14">
      <c r="J11" t="s">
        <v>9</v>
      </c>
    </row>
  </sheetData>
  <mergeCells count="5">
    <mergeCell ref="B1:C1"/>
    <mergeCell ref="F1:G1"/>
    <mergeCell ref="H1:I1"/>
    <mergeCell ref="D1:E1"/>
    <mergeCell ref="J1:M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1"/>
  <sheetViews>
    <sheetView workbookViewId="0">
      <selection activeCell="I3" sqref="I3"/>
    </sheetView>
  </sheetViews>
  <sheetFormatPr defaultRowHeight="12.75"/>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c r="B1" s="342" t="s">
        <v>626</v>
      </c>
      <c r="C1" s="343"/>
      <c r="D1" s="343" t="s">
        <v>627</v>
      </c>
      <c r="E1" s="348"/>
      <c r="F1" s="344" t="s">
        <v>628</v>
      </c>
      <c r="G1" s="345"/>
      <c r="H1" s="346" t="s">
        <v>629</v>
      </c>
      <c r="I1" s="347"/>
      <c r="J1" s="349" t="s">
        <v>648</v>
      </c>
      <c r="K1" s="350"/>
      <c r="L1" s="350"/>
      <c r="M1" s="351"/>
      <c r="N1" t="s">
        <v>9</v>
      </c>
    </row>
    <row r="2" spans="1:14">
      <c r="B2" s="85" t="s">
        <v>14</v>
      </c>
      <c r="C2" s="85" t="s">
        <v>631</v>
      </c>
      <c r="D2" s="85" t="s">
        <v>632</v>
      </c>
      <c r="E2" s="85" t="s">
        <v>633</v>
      </c>
      <c r="F2" s="85" t="s">
        <v>14</v>
      </c>
      <c r="G2" s="85" t="s">
        <v>631</v>
      </c>
      <c r="H2" s="85" t="s">
        <v>632</v>
      </c>
      <c r="I2" s="85" t="s">
        <v>633</v>
      </c>
      <c r="J2" s="85" t="s">
        <v>14</v>
      </c>
      <c r="K2" s="85" t="s">
        <v>631</v>
      </c>
      <c r="L2" s="85" t="s">
        <v>632</v>
      </c>
      <c r="M2" s="85" t="s">
        <v>633</v>
      </c>
      <c r="N2" t="s">
        <v>9</v>
      </c>
    </row>
    <row r="3" spans="1:14">
      <c r="A3" t="s">
        <v>548</v>
      </c>
      <c r="B3" s="86" t="s">
        <v>649</v>
      </c>
      <c r="C3" s="86" t="s">
        <v>650</v>
      </c>
      <c r="D3" s="86" t="s">
        <v>651</v>
      </c>
      <c r="E3" s="86" t="s">
        <v>652</v>
      </c>
      <c r="F3" s="86" t="s">
        <v>653</v>
      </c>
      <c r="G3" s="86" t="s">
        <v>654</v>
      </c>
      <c r="H3" s="86" t="s">
        <v>655</v>
      </c>
      <c r="I3" s="86" t="s">
        <v>656</v>
      </c>
      <c r="J3" s="86" t="s">
        <v>657</v>
      </c>
      <c r="K3" s="86" t="s">
        <v>658</v>
      </c>
      <c r="L3" s="86" t="s">
        <v>659</v>
      </c>
      <c r="M3" s="86" t="s">
        <v>660</v>
      </c>
      <c r="N3" t="s">
        <v>9</v>
      </c>
    </row>
    <row r="4" spans="1:14">
      <c r="A4" t="s">
        <v>596</v>
      </c>
      <c r="B4" s="100" t="s">
        <v>646</v>
      </c>
      <c r="C4" s="100" t="s">
        <v>647</v>
      </c>
      <c r="D4" s="100" t="s">
        <v>647</v>
      </c>
      <c r="E4" s="100" t="s">
        <v>646</v>
      </c>
      <c r="F4" s="100" t="s">
        <v>646</v>
      </c>
      <c r="G4" s="100" t="s">
        <v>647</v>
      </c>
      <c r="H4" s="100" t="s">
        <v>647</v>
      </c>
      <c r="I4" s="100" t="s">
        <v>646</v>
      </c>
      <c r="J4" s="100" t="s">
        <v>646</v>
      </c>
      <c r="K4" s="100" t="s">
        <v>647</v>
      </c>
      <c r="L4" s="100" t="s">
        <v>647</v>
      </c>
      <c r="M4" s="100" t="s">
        <v>646</v>
      </c>
      <c r="N4" t="s">
        <v>9</v>
      </c>
    </row>
    <row r="5" spans="1:14">
      <c r="A5" t="s">
        <v>508</v>
      </c>
      <c r="B5" s="37">
        <v>5.2675619125366211</v>
      </c>
      <c r="C5" s="37">
        <v>3.5991370677947998</v>
      </c>
      <c r="D5" s="37">
        <v>8.3054752349853516</v>
      </c>
      <c r="E5" s="37">
        <v>3.753432035446167</v>
      </c>
      <c r="F5" s="37">
        <v>5.2675619125366211</v>
      </c>
      <c r="G5" s="37">
        <v>3.5991370677947998</v>
      </c>
      <c r="H5" s="37">
        <v>8.3054752349853516</v>
      </c>
      <c r="I5" s="37">
        <v>3.753432035446167</v>
      </c>
      <c r="J5" s="37">
        <v>0</v>
      </c>
      <c r="K5" s="37">
        <v>0</v>
      </c>
      <c r="L5" s="37">
        <v>0</v>
      </c>
      <c r="M5" s="37">
        <v>0</v>
      </c>
      <c r="N5" t="s">
        <v>9</v>
      </c>
    </row>
    <row r="6" spans="1:14">
      <c r="A6" t="s">
        <v>509</v>
      </c>
      <c r="B6" s="37">
        <v>0.67803752422332764</v>
      </c>
      <c r="C6" s="37">
        <v>0.51087337732315063</v>
      </c>
      <c r="D6" s="37">
        <v>1.1338369846343994</v>
      </c>
      <c r="E6" s="37">
        <v>0.51058578491210938</v>
      </c>
      <c r="F6" s="37">
        <v>0.67803752422332764</v>
      </c>
      <c r="G6" s="37">
        <v>0.51087337732315063</v>
      </c>
      <c r="H6" s="37">
        <v>1.1338369846343994</v>
      </c>
      <c r="I6" s="37">
        <v>0.51058578491210938</v>
      </c>
      <c r="J6" s="37">
        <v>0</v>
      </c>
      <c r="K6" s="37">
        <v>0</v>
      </c>
      <c r="L6" s="37">
        <v>0</v>
      </c>
      <c r="M6" s="37">
        <v>0</v>
      </c>
      <c r="N6" t="s">
        <v>9</v>
      </c>
    </row>
    <row r="7" spans="1:14">
      <c r="A7" t="s">
        <v>597</v>
      </c>
      <c r="B7" s="37">
        <v>0.67710041999816895</v>
      </c>
      <c r="C7" s="37">
        <v>0.47170311212539673</v>
      </c>
      <c r="D7" s="37">
        <v>1.098459005355835</v>
      </c>
      <c r="E7" s="37">
        <v>0.41172599792480469</v>
      </c>
      <c r="F7" s="37">
        <v>0.67710041999816895</v>
      </c>
      <c r="G7" s="37">
        <v>0.47170311212539673</v>
      </c>
      <c r="H7" s="37">
        <v>1.098459005355835</v>
      </c>
      <c r="I7" s="37">
        <v>0.41172599792480469</v>
      </c>
      <c r="J7" s="37">
        <v>0</v>
      </c>
      <c r="K7" s="37">
        <v>0</v>
      </c>
      <c r="L7" s="37">
        <v>0</v>
      </c>
      <c r="M7" s="37">
        <v>0</v>
      </c>
      <c r="N7" t="s">
        <v>9</v>
      </c>
    </row>
    <row r="8" spans="1:14">
      <c r="A8" t="s">
        <v>598</v>
      </c>
      <c r="B8" s="37">
        <v>3.0695939064025879</v>
      </c>
      <c r="C8" s="37">
        <v>2.0348029136657715</v>
      </c>
      <c r="D8" s="37">
        <v>4.6640281677246094</v>
      </c>
      <c r="E8" s="37">
        <v>1.9031230211257935</v>
      </c>
      <c r="F8" s="37">
        <v>3.0695939064025879</v>
      </c>
      <c r="G8" s="37">
        <v>2.0348029136657715</v>
      </c>
      <c r="H8" s="37">
        <v>4.6640281677246094</v>
      </c>
      <c r="I8" s="37">
        <v>1.9031230211257935</v>
      </c>
      <c r="J8" s="37">
        <v>0</v>
      </c>
      <c r="K8" s="37">
        <v>0</v>
      </c>
      <c r="L8" s="37">
        <v>0</v>
      </c>
      <c r="M8" s="37">
        <v>0</v>
      </c>
      <c r="N8" t="s">
        <v>9</v>
      </c>
    </row>
    <row r="9" spans="1:14">
      <c r="A9" t="s">
        <v>599</v>
      </c>
      <c r="B9" s="37">
        <v>13.2529296875</v>
      </c>
      <c r="C9" s="37">
        <v>8.767146110534668</v>
      </c>
      <c r="D9" s="37">
        <v>20.951410293579102</v>
      </c>
      <c r="E9" s="37">
        <v>9.6805124282836914</v>
      </c>
      <c r="F9" s="37">
        <v>13.2529296875</v>
      </c>
      <c r="G9" s="37">
        <v>8.767146110534668</v>
      </c>
      <c r="H9" s="37">
        <v>20.951410293579102</v>
      </c>
      <c r="I9" s="37">
        <v>9.6805124282836914</v>
      </c>
      <c r="J9" s="37">
        <v>0</v>
      </c>
      <c r="K9" s="37">
        <v>0</v>
      </c>
      <c r="L9" s="37">
        <v>0</v>
      </c>
      <c r="M9" s="37">
        <v>0</v>
      </c>
      <c r="N9" t="s">
        <v>9</v>
      </c>
    </row>
    <row r="10" spans="1:14">
      <c r="A10" s="53" t="s">
        <v>600</v>
      </c>
      <c r="B10" s="54">
        <f t="shared" ref="B10:M10" si="0">IF(AND(B6&lt;&gt;"",B6&lt;&gt;0),B6,B8)</f>
        <v>0.67803752422332764</v>
      </c>
      <c r="C10" s="54">
        <f t="shared" si="0"/>
        <v>0.51087337732315063</v>
      </c>
      <c r="D10" s="54">
        <f t="shared" si="0"/>
        <v>1.1338369846343994</v>
      </c>
      <c r="E10" s="54">
        <f t="shared" si="0"/>
        <v>0.51058578491210938</v>
      </c>
      <c r="F10" s="54">
        <f t="shared" si="0"/>
        <v>0.67803752422332764</v>
      </c>
      <c r="G10" s="54">
        <f t="shared" si="0"/>
        <v>0.51087337732315063</v>
      </c>
      <c r="H10" s="54">
        <f t="shared" si="0"/>
        <v>1.1338369846343994</v>
      </c>
      <c r="I10" s="54">
        <f t="shared" si="0"/>
        <v>0.51058578491210938</v>
      </c>
      <c r="J10" s="54">
        <f t="shared" si="0"/>
        <v>0</v>
      </c>
      <c r="K10" s="54">
        <f t="shared" si="0"/>
        <v>0</v>
      </c>
      <c r="L10" s="54">
        <f t="shared" si="0"/>
        <v>0</v>
      </c>
      <c r="M10" s="54">
        <f t="shared" si="0"/>
        <v>0</v>
      </c>
      <c r="N10" t="s">
        <v>9</v>
      </c>
    </row>
    <row r="11" spans="1:14">
      <c r="J11" t="s">
        <v>9</v>
      </c>
    </row>
  </sheetData>
  <mergeCells count="5">
    <mergeCell ref="B1:C1"/>
    <mergeCell ref="D1:E1"/>
    <mergeCell ref="F1:G1"/>
    <mergeCell ref="H1:I1"/>
    <mergeCell ref="J1:M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
  <sheetViews>
    <sheetView workbookViewId="0">
      <selection activeCell="W32" sqref="W32"/>
    </sheetView>
  </sheetViews>
  <sheetFormatPr defaultRowHeight="12.7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16"/>
  <sheetViews>
    <sheetView workbookViewId="0">
      <selection activeCell="H6" sqref="H6:K6"/>
    </sheetView>
  </sheetViews>
  <sheetFormatPr defaultColWidth="9.140625" defaultRowHeight="15"/>
  <cols>
    <col min="1" max="1" width="22.7109375" style="256" customWidth="1"/>
    <col min="2" max="2" width="65.85546875" style="256" bestFit="1" customWidth="1"/>
    <col min="3" max="16384" width="9.140625" style="256"/>
  </cols>
  <sheetData>
    <row r="2" spans="1:11">
      <c r="C2" s="256" t="s">
        <v>597</v>
      </c>
      <c r="D2" s="256" t="s">
        <v>508</v>
      </c>
      <c r="E2" s="256" t="s">
        <v>599</v>
      </c>
      <c r="F2" s="256" t="s">
        <v>596</v>
      </c>
      <c r="H2" s="256" t="s">
        <v>597</v>
      </c>
      <c r="I2" s="256" t="s">
        <v>508</v>
      </c>
      <c r="J2" s="256" t="s">
        <v>599</v>
      </c>
      <c r="K2" s="256" t="s">
        <v>596</v>
      </c>
    </row>
    <row r="3" spans="1:11">
      <c r="A3" s="288" t="s">
        <v>661</v>
      </c>
      <c r="B3" s="256" t="s">
        <v>662</v>
      </c>
      <c r="C3" s="256">
        <f t="shared" ref="C3:E6" si="0">IF(AND(H3&lt;&gt;"",H3&lt;&gt;0),H3,C13)</f>
        <v>0.67710041999816895</v>
      </c>
      <c r="D3" s="256">
        <f t="shared" si="0"/>
        <v>5.2675619125366211</v>
      </c>
      <c r="E3" s="256">
        <f t="shared" si="0"/>
        <v>13.2529296875</v>
      </c>
      <c r="F3" s="256" t="str">
        <f>K3</f>
        <v>[1e6 Sm3]</v>
      </c>
      <c r="H3" s="256">
        <f>IF(ResultVolRec!$F$7&lt;&gt;"",ResultVolRec!$F$7,"")</f>
        <v>0.67710041999816895</v>
      </c>
      <c r="I3" s="256">
        <f>IF(ResultVolRec!$F$5&lt;&gt;"",ResultVolRec!$F$5,"")</f>
        <v>5.2675619125366211</v>
      </c>
      <c r="J3" s="256">
        <f>IF(ResultVolRec!$F$9&lt;&gt;"",ResultVolRec!$F$9,"")</f>
        <v>13.2529296875</v>
      </c>
      <c r="K3" s="256" t="str">
        <f>IF(ResultVolRec!$F$4&lt;&gt;"",ResultVolRec!$F$4,"")</f>
        <v>[1e6 Sm3]</v>
      </c>
    </row>
    <row r="4" spans="1:11">
      <c r="B4" s="256" t="s">
        <v>663</v>
      </c>
      <c r="C4" s="256">
        <f t="shared" si="0"/>
        <v>0.47170311212539673</v>
      </c>
      <c r="D4" s="256">
        <f t="shared" si="0"/>
        <v>3.5991370677947998</v>
      </c>
      <c r="E4" s="256">
        <f t="shared" si="0"/>
        <v>8.767146110534668</v>
      </c>
      <c r="F4" s="256" t="str">
        <f>K4</f>
        <v>[1e9 Sm3]</v>
      </c>
      <c r="H4" s="256">
        <f>IF(ResultVolRec!$G$7&lt;&gt;"",ResultVolRec!$G$7,"")</f>
        <v>0.47170311212539673</v>
      </c>
      <c r="I4" s="256">
        <f>IF(ResultVolRec!$G$5&lt;&gt;"",ResultVolRec!$G$5,"")</f>
        <v>3.5991370677947998</v>
      </c>
      <c r="J4" s="256">
        <f>IF(ResultVolRec!$G$9&lt;&gt;"",ResultVolRec!$G$9,"")</f>
        <v>8.767146110534668</v>
      </c>
      <c r="K4" s="256" t="str">
        <f>IF(ResultVolRec!$G$4&lt;&gt;"",ResultVolRec!$G$4,"")</f>
        <v>[1e9 Sm3]</v>
      </c>
    </row>
    <row r="5" spans="1:11">
      <c r="B5" s="256" t="s">
        <v>664</v>
      </c>
      <c r="C5" s="256">
        <f t="shared" si="0"/>
        <v>1.098459005355835</v>
      </c>
      <c r="D5" s="256">
        <f t="shared" si="0"/>
        <v>8.3054752349853516</v>
      </c>
      <c r="E5" s="256">
        <f t="shared" si="0"/>
        <v>20.951410293579102</v>
      </c>
      <c r="F5" s="256" t="str">
        <f>K5</f>
        <v>[1e9 Sm3]</v>
      </c>
      <c r="H5" s="256">
        <f>IF(ResultVolRec!$H$7&lt;&gt;"",ResultVolRec!$H$7,"")</f>
        <v>1.098459005355835</v>
      </c>
      <c r="I5" s="256">
        <f>IF(ResultVolRec!$H$5&lt;&gt;"",ResultVolRec!$H$5,"")</f>
        <v>8.3054752349853516</v>
      </c>
      <c r="J5" s="256">
        <f>IF(ResultVolRec!$H$9&lt;&gt;"",ResultVolRec!$H$9,"")</f>
        <v>20.951410293579102</v>
      </c>
      <c r="K5" s="256" t="str">
        <f>IF(ResultVolRec!$H$4&lt;&gt;"",ResultVolRec!$H$4,"")</f>
        <v>[1e9 Sm3]</v>
      </c>
    </row>
    <row r="6" spans="1:11">
      <c r="B6" s="256" t="s">
        <v>665</v>
      </c>
      <c r="C6" s="256">
        <f t="shared" si="0"/>
        <v>0.41172599792480469</v>
      </c>
      <c r="D6" s="256">
        <f t="shared" si="0"/>
        <v>3.753432035446167</v>
      </c>
      <c r="E6" s="256">
        <f t="shared" si="0"/>
        <v>9.6805124282836914</v>
      </c>
      <c r="F6" s="256" t="str">
        <f>K6</f>
        <v>[1e6 Sm3]</v>
      </c>
      <c r="H6" s="256">
        <f>IF(ResultVolRec!$I$7&lt;&gt;"",ResultVolRec!$I$7,"")</f>
        <v>0.41172599792480469</v>
      </c>
      <c r="I6" s="256">
        <f>IF(ResultVolRec!$I$5&lt;&gt;"",ResultVolRec!$I$5,"")</f>
        <v>3.753432035446167</v>
      </c>
      <c r="J6" s="256">
        <f>IF(ResultVolRec!$I$9&lt;&gt;"",ResultVolRec!$I$9,"")</f>
        <v>9.6805124282836914</v>
      </c>
      <c r="K6" s="256" t="str">
        <f>IF(ResultVolRec!$I$4&lt;&gt;"",ResultVolRec!$I$4,"")</f>
        <v>[1e6 Sm3]</v>
      </c>
    </row>
    <row r="8" spans="1:11">
      <c r="A8" s="288" t="s">
        <v>666</v>
      </c>
      <c r="B8" s="256" t="s">
        <v>667</v>
      </c>
      <c r="C8" s="256">
        <f t="shared" ref="C8:E11" si="1">IF(AND(H8&lt;&gt;"",H8&lt;&gt;0),H8,C13)</f>
        <v>0.67710041999816895</v>
      </c>
      <c r="D8" s="256">
        <f t="shared" si="1"/>
        <v>5.2675619125366211</v>
      </c>
      <c r="E8" s="256">
        <f t="shared" si="1"/>
        <v>13.2529296875</v>
      </c>
      <c r="F8" s="256" t="str">
        <f>K8</f>
        <v>[1e6 Sm3]</v>
      </c>
      <c r="H8" s="256">
        <f>IF(ResultVolRec!$J$7&lt;&gt;"",ResultVolRec!$J$7,"")</f>
        <v>0</v>
      </c>
      <c r="I8" s="256">
        <f>IF(ResultVolRec!$J$5&lt;&gt;"",ResultVolRec!$J$5,"")</f>
        <v>0</v>
      </c>
      <c r="J8" s="256">
        <f>IF(ResultVolRec!$J$9&lt;&gt;"",ResultVolRec!$J$9,"")</f>
        <v>0</v>
      </c>
      <c r="K8" s="256" t="str">
        <f>IF(ResultVolRec!$J$4&lt;&gt;"",ResultVolRec!$J$4,"")</f>
        <v>[1e6 Sm3]</v>
      </c>
    </row>
    <row r="9" spans="1:11">
      <c r="B9" s="256" t="s">
        <v>668</v>
      </c>
      <c r="C9" s="256">
        <f t="shared" si="1"/>
        <v>0.47170311212539673</v>
      </c>
      <c r="D9" s="256">
        <f t="shared" si="1"/>
        <v>3.5991370677947998</v>
      </c>
      <c r="E9" s="256">
        <f t="shared" si="1"/>
        <v>8.767146110534668</v>
      </c>
      <c r="F9" s="256" t="str">
        <f>K9</f>
        <v>[1e9 Sm3]</v>
      </c>
      <c r="H9" s="256">
        <f>IF(ResultVolRec!$K$7&lt;&gt;"",ResultVolRec!$K$7,"")</f>
        <v>0</v>
      </c>
      <c r="I9" s="256">
        <f>IF(ResultVolRec!$K$5&lt;&gt;"",ResultVolRec!$K$5,"")</f>
        <v>0</v>
      </c>
      <c r="J9" s="256">
        <f>IF(ResultVolRec!$K$9&lt;&gt;"",ResultVolRec!$K$9,"")</f>
        <v>0</v>
      </c>
      <c r="K9" s="256" t="str">
        <f>IF(ResultVolRec!$K$4&lt;&gt;"",ResultVolRec!$K$4,"")</f>
        <v>[1e9 Sm3]</v>
      </c>
    </row>
    <row r="10" spans="1:11">
      <c r="B10" s="256" t="s">
        <v>669</v>
      </c>
      <c r="C10" s="256">
        <f t="shared" si="1"/>
        <v>1.098459005355835</v>
      </c>
      <c r="D10" s="256">
        <f t="shared" si="1"/>
        <v>8.3054752349853516</v>
      </c>
      <c r="E10" s="256">
        <f t="shared" si="1"/>
        <v>20.951410293579102</v>
      </c>
      <c r="F10" s="256" t="str">
        <f>K10</f>
        <v>[1e9 Sm3]</v>
      </c>
      <c r="H10" s="256">
        <f>IF(ResultVolRec!$L$7&lt;&gt;"",ResultVolRec!$L$7,"")</f>
        <v>0</v>
      </c>
      <c r="I10" s="256">
        <f>IF(ResultVolRec!$L$5&lt;&gt;"",ResultVolRec!$L$5,"")</f>
        <v>0</v>
      </c>
      <c r="J10" s="256">
        <f>IF(ResultVolRec!$L$9&lt;&gt;"",ResultVolRec!$L$9,"")</f>
        <v>0</v>
      </c>
      <c r="K10" s="256" t="str">
        <f>IF(ResultVolRec!$L$4&lt;&gt;"",ResultVolRec!$L$4,"")</f>
        <v>[1e9 Sm3]</v>
      </c>
    </row>
    <row r="11" spans="1:11">
      <c r="B11" s="256" t="s">
        <v>670</v>
      </c>
      <c r="C11" s="256">
        <f t="shared" si="1"/>
        <v>0.41172599792480469</v>
      </c>
      <c r="D11" s="256">
        <f t="shared" si="1"/>
        <v>3.753432035446167</v>
      </c>
      <c r="E11" s="256">
        <f t="shared" si="1"/>
        <v>9.6805124282836914</v>
      </c>
      <c r="F11" s="256" t="str">
        <f>K11</f>
        <v>[1e6 Sm3]</v>
      </c>
      <c r="H11" s="256">
        <f>IF(ResultVolRec!$M$7&lt;&gt;"",ResultVolRec!$M$7,"")</f>
        <v>0</v>
      </c>
      <c r="I11" s="256">
        <f>IF(ResultVolRec!$M$5&lt;&gt;"",ResultVolRec!$M$5,"")</f>
        <v>0</v>
      </c>
      <c r="J11" s="256">
        <f>IF(ResultVolRec!$M$9&lt;&gt;"",ResultVolRec!$M$9,"")</f>
        <v>0</v>
      </c>
      <c r="K11" s="256" t="str">
        <f>IF(ResultVolRec!$M$4&lt;&gt;"",ResultVolRec!$M$4,"")</f>
        <v>[1e6 Sm3]</v>
      </c>
    </row>
    <row r="13" spans="1:11">
      <c r="A13" s="288" t="s">
        <v>671</v>
      </c>
      <c r="B13" s="256" t="s">
        <v>672</v>
      </c>
      <c r="C13" s="256">
        <f t="shared" ref="C13:E16" si="2">H13</f>
        <v>0.67710041999816895</v>
      </c>
      <c r="D13" s="256">
        <f t="shared" si="2"/>
        <v>5.2675619125366211</v>
      </c>
      <c r="E13" s="256">
        <f t="shared" si="2"/>
        <v>13.2529296875</v>
      </c>
      <c r="F13" s="256" t="str">
        <f>K13</f>
        <v>[1e6 Sm3]</v>
      </c>
      <c r="H13" s="256">
        <f>IF(ResultVolRec!$B$7&lt;&gt;"",ResultVolRec!$B$7,"")</f>
        <v>0.67710041999816895</v>
      </c>
      <c r="I13" s="256">
        <f>IF(ResultVolRec!$B$5&lt;&gt;"",ResultVolRec!$B$5,"")</f>
        <v>5.2675619125366211</v>
      </c>
      <c r="J13" s="256">
        <f>IF(ResultVolRec!$B$9&lt;&gt;"",ResultVolRec!$B$9,"")</f>
        <v>13.2529296875</v>
      </c>
      <c r="K13" s="256" t="str">
        <f>IF(ResultVolRec!$B$4&lt;&gt;"",ResultVolRec!$B$4,"")</f>
        <v>[1e6 Sm3]</v>
      </c>
    </row>
    <row r="14" spans="1:11">
      <c r="B14" s="256" t="s">
        <v>673</v>
      </c>
      <c r="C14" s="256">
        <f t="shared" si="2"/>
        <v>0.47170311212539673</v>
      </c>
      <c r="D14" s="256">
        <f t="shared" si="2"/>
        <v>3.5991370677947998</v>
      </c>
      <c r="E14" s="256">
        <f t="shared" si="2"/>
        <v>8.767146110534668</v>
      </c>
      <c r="F14" s="256" t="str">
        <f>K14</f>
        <v>[1e9 Sm3]</v>
      </c>
      <c r="H14" s="256">
        <f>IF(ResultVolRec!$C$7&lt;&gt;"",ResultVolRec!$C$7,"")</f>
        <v>0.47170311212539673</v>
      </c>
      <c r="I14" s="256">
        <f>IF(ResultVolRec!$C$5&lt;&gt;"",ResultVolRec!$C$5,"")</f>
        <v>3.5991370677947998</v>
      </c>
      <c r="J14" s="256">
        <f>IF(ResultVolRec!$C$9&lt;&gt;"",ResultVolRec!$C$9,"")</f>
        <v>8.767146110534668</v>
      </c>
      <c r="K14" s="256" t="str">
        <f>IF(ResultVolRec!$C$4&lt;&gt;"",ResultVolRec!$C$4,"")</f>
        <v>[1e9 Sm3]</v>
      </c>
    </row>
    <row r="15" spans="1:11">
      <c r="B15" s="256" t="s">
        <v>674</v>
      </c>
      <c r="C15" s="256">
        <f t="shared" si="2"/>
        <v>1.098459005355835</v>
      </c>
      <c r="D15" s="256">
        <f t="shared" si="2"/>
        <v>8.3054752349853516</v>
      </c>
      <c r="E15" s="256">
        <f t="shared" si="2"/>
        <v>20.951410293579102</v>
      </c>
      <c r="F15" s="256" t="str">
        <f>K15</f>
        <v>[1e9 Sm3]</v>
      </c>
      <c r="H15" s="256">
        <f>IF(ResultVolRec!$D$7&lt;&gt;"",ResultVolRec!$D$7,"")</f>
        <v>1.098459005355835</v>
      </c>
      <c r="I15" s="256">
        <f>IF(ResultVolRec!$D$5&lt;&gt;"",ResultVolRec!$D$5,"")</f>
        <v>8.3054752349853516</v>
      </c>
      <c r="J15" s="256">
        <f>IF(ResultVolRec!$D$9&lt;&gt;"",ResultVolRec!$D$9,"")</f>
        <v>20.951410293579102</v>
      </c>
      <c r="K15" s="256" t="str">
        <f>IF(ResultVolRec!$D$4&lt;&gt;"",ResultVolRec!$D$4,"")</f>
        <v>[1e9 Sm3]</v>
      </c>
    </row>
    <row r="16" spans="1:11">
      <c r="B16" s="256" t="s">
        <v>675</v>
      </c>
      <c r="C16" s="256">
        <f t="shared" si="2"/>
        <v>0.41172599792480469</v>
      </c>
      <c r="D16" s="256">
        <f t="shared" si="2"/>
        <v>3.753432035446167</v>
      </c>
      <c r="E16" s="256">
        <f t="shared" si="2"/>
        <v>9.6805124282836914</v>
      </c>
      <c r="F16" s="256" t="str">
        <f>K16</f>
        <v>[1e6 Sm3]</v>
      </c>
      <c r="H16" s="256">
        <f>IF(ResultVolRec!$E$7&lt;&gt;"",ResultVolRec!$E$7,"")</f>
        <v>0.41172599792480469</v>
      </c>
      <c r="I16" s="256">
        <f>IF(ResultVolRec!$E$5&lt;&gt;"",ResultVolRec!$E$5,"")</f>
        <v>3.753432035446167</v>
      </c>
      <c r="J16" s="256">
        <f>IF(ResultVolRec!$E$9&lt;&gt;"",ResultVolRec!$E$9,"")</f>
        <v>9.6805124282836914</v>
      </c>
      <c r="K16" s="256" t="str">
        <f>IF(ResultVolRec!$E$4&lt;&gt;"",ResultVolRec!$E$4,"")</f>
        <v>[1e6 Sm3]</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0"/>
  <sheetViews>
    <sheetView workbookViewId="0">
      <selection activeCell="H31" sqref="H31"/>
    </sheetView>
  </sheetViews>
  <sheetFormatPr defaultColWidth="9.140625" defaultRowHeight="15"/>
  <cols>
    <col min="1" max="1" width="31.28515625" style="256" customWidth="1"/>
    <col min="2" max="16384" width="9.140625" style="256"/>
  </cols>
  <sheetData>
    <row r="1" spans="1:2">
      <c r="A1" s="256" t="s">
        <v>395</v>
      </c>
      <c r="B1" s="256" t="s">
        <v>498</v>
      </c>
    </row>
    <row r="2" spans="1:2">
      <c r="A2" s="256" t="s">
        <v>499</v>
      </c>
      <c r="B2" s="265">
        <f>InitialRiskAssessment!B32</f>
        <v>0.14000000059604645</v>
      </c>
    </row>
    <row r="3" spans="1:2">
      <c r="A3" s="256" t="s">
        <v>500</v>
      </c>
    </row>
    <row r="5" spans="1:2">
      <c r="A5" s="256" t="s">
        <v>472</v>
      </c>
      <c r="B5" s="265">
        <f>InitialRiskAssessment!B33</f>
        <v>2.8559999540448189E-2</v>
      </c>
    </row>
    <row r="6" spans="1:2">
      <c r="A6" s="256" t="s">
        <v>473</v>
      </c>
      <c r="B6" s="265">
        <f>InitialRiskAssessment!B34</f>
        <v>0.11144000291824341</v>
      </c>
    </row>
    <row r="7" spans="1:2">
      <c r="A7" s="256" t="s">
        <v>406</v>
      </c>
      <c r="B7" s="265">
        <f>InitialRiskAssessment!B35</f>
        <v>0</v>
      </c>
    </row>
    <row r="9" spans="1:2">
      <c r="A9" s="256" t="s">
        <v>14</v>
      </c>
      <c r="B9" s="265">
        <f>InitialRiskAssessment!B36</f>
        <v>2.8559999540448189E-2</v>
      </c>
    </row>
    <row r="10" spans="1:2">
      <c r="A10" s="256" t="s">
        <v>105</v>
      </c>
      <c r="B10" s="265">
        <f>InitialRiskAssessment!B37</f>
        <v>0.11144000291824341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ABCBBAFC1BC4640BB29CCD4D1387255" ma:contentTypeVersion="10" ma:contentTypeDescription="Create a new document." ma:contentTypeScope="" ma:versionID="a638bdef1e8409ec10b002325fbb8525">
  <xsd:schema xmlns:xsd="http://www.w3.org/2001/XMLSchema" xmlns:xs="http://www.w3.org/2001/XMLSchema" xmlns:p="http://schemas.microsoft.com/office/2006/metadata/properties" xmlns:ns2="1ca95215-f74b-4a49-b0d1-3d0776de4eed" xmlns:ns3="65eb5e71-2f1c-4aaa-8df0-83553ef3ad79" targetNamespace="http://schemas.microsoft.com/office/2006/metadata/properties" ma:root="true" ma:fieldsID="5af8c48d91f7a0a2322c06bea44eaf4c" ns2:_="" ns3:_="">
    <xsd:import namespace="1ca95215-f74b-4a49-b0d1-3d0776de4eed"/>
    <xsd:import namespace="65eb5e71-2f1c-4aaa-8df0-83553ef3ad79"/>
    <xsd:element name="properties">
      <xsd:complexType>
        <xsd:sequence>
          <xsd:element name="documentManagement">
            <xsd:complexType>
              <xsd:all>
                <xsd:element ref="ns2:d632f762b19c46329b06e4a329cb5038" minOccurs="0"/>
                <xsd:element ref="ns2:TaxCatchAll" minOccurs="0"/>
                <xsd:element ref="ns2: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a95215-f74b-4a49-b0d1-3d0776de4eed"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5;#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426614b-330e-4922-bbe5-c70781af0e1d}" ma:internalName="TaxCatchAll" ma:showField="CatchAllData"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426614b-330e-4922-bbe5-c70781af0e1d}" ma:internalName="TaxCatchAllLabel" ma:readOnly="true" ma:showField="CatchAllDataLabel" ma:web="1ca95215-f74b-4a49-b0d1-3d0776de4eed">
      <xsd:complexType>
        <xsd:complexContent>
          <xsd:extension base="dms:MultiChoiceLookup">
            <xsd:sequence>
              <xsd:element name="Value" type="dms:Lookup" maxOccurs="unbounded" minOccurs="0" nillable="true"/>
            </xsd:sequence>
          </xsd:extension>
        </xsd:complexContent>
      </xsd:complexType>
    </xsd:element>
    <xsd:element name="mbf6ec96a4d94feeaf76fee4d5d0c80e" ma:index="12" ma:taxonomy="true" ma:internalName="mbf6ec96a4d94feeaf76fee4d5d0c80e" ma:taxonomyFieldName="EIMCountry" ma:displayName="Country" ma:default="6;#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7;#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8;#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5eb5e71-2f1c-4aaa-8df0-83553ef3ad79"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BillingMetadata" ma:index="3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519d5ff8fc64ffea9cb9a4c0b377271 xmlns="1ca95215-f74b-4a49-b0d1-3d0776de4eed">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c71f94430ee24530b6af52dc58e8598c xmlns="1ca95215-f74b-4a49-b0d1-3d0776de4eed">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hfb23c77fa4f4618a5f446ac03ac12ab xmlns="1ca95215-f74b-4a49-b0d1-3d0776de4eed">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1ca95215-f74b-4a49-b0d1-3d0776de4eed">
      <Value>32</Value>
      <Value>27</Value>
      <Value>26</Value>
      <Value>6</Value>
      <Value>5</Value>
      <Value>4</Value>
      <Value>3</Value>
      <Value>2</Value>
      <Value>1</Value>
    </TaxCatchAll>
    <g971e9ce8060489b80a056801d36d93d xmlns="1ca95215-f74b-4a49-b0d1-3d0776de4eed">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o6fe11a35735487dac377a215490fa4b xmlns="1ca95215-f74b-4a49-b0d1-3d0776de4eed">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d56e2644879487f8da67586944cf0f5 xmlns="1ca95215-f74b-4a49-b0d1-3d0776de4eed">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1ca95215-f74b-4a49-b0d1-3d0776de4eed">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1ca95215-f74b-4a49-b0d1-3d0776de4eed">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1ca95215-f74b-4a49-b0d1-3d0776de4eed">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E45236-CD96-4390-A5B5-841931975091}"/>
</file>

<file path=customXml/itemProps2.xml><?xml version="1.0" encoding="utf-8"?>
<ds:datastoreItem xmlns:ds="http://schemas.openxmlformats.org/officeDocument/2006/customXml" ds:itemID="{778E2799-D30B-49D4-8244-680A564D1769}"/>
</file>

<file path=customXml/itemProps3.xml><?xml version="1.0" encoding="utf-8"?>
<ds:datastoreItem xmlns:ds="http://schemas.openxmlformats.org/officeDocument/2006/customXml" ds:itemID="{63CB210D-65D7-4CFD-90C2-5C03D2B61815}"/>
</file>

<file path=docProps/app.xml><?xml version="1.0" encoding="utf-8"?>
<Properties xmlns="http://schemas.openxmlformats.org/officeDocument/2006/extended-properties" xmlns:vt="http://schemas.openxmlformats.org/officeDocument/2006/docPropsVTypes">
  <Application>Microsoft Excel Online</Application>
  <Manager/>
  <Company>Statoil ASA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Breirem Neumann</dc:creator>
  <cp:keywords/>
  <dc:description/>
  <cp:lastModifiedBy>Bjarte Myhren</cp:lastModifiedBy>
  <cp:revision/>
  <dcterms:created xsi:type="dcterms:W3CDTF">2015-08-07T08:34:37Z</dcterms:created>
  <dcterms:modified xsi:type="dcterms:W3CDTF">2025-05-23T09:22:59Z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0x01010021A623C39873404E8BA89587BD4428B40100BABCBBAFC1BC4640BB29CCD4D1387255</vt:lpwstr>
  </property>
  <property fmtid="{D5CDD505-2E9C-101B-9397-08002B2CF9AE}" pid="3" name="EIMLegalEntity">
    <vt:lpwstr>1;#Equinor ASA|98c35a5d-62b8-4578-be3d-53b9f4deec1f</vt:lpwstr>
  </property>
  <property fmtid="{D5CDD505-2E9C-101B-9397-08002B2CF9AE}" pid="4" name="EIMBusinessArea">
    <vt:lpwstr>5;#EXPLORATION ＆ PRODUCTION NORWAY (EPN)|549f4d9b-e032-4f6f-88fa-913655c22a47</vt:lpwstr>
  </property>
  <property fmtid="{D5CDD505-2E9C-101B-9397-08002B2CF9AE}" pid="5" name="EIMCountry">
    <vt:lpwstr>6;#Norway|cd21f0fc-a0f3-48c6-8f36-ae1c60534e37</vt:lpwstr>
  </property>
  <property fmtid="{D5CDD505-2E9C-101B-9397-08002B2CF9AE}" pid="6" name="EIMSource">
    <vt:lpwstr>3;#Office 365|23cc2eaf-b88f-49bf-9aee-2309aadb8846</vt:lpwstr>
  </property>
  <property fmtid="{D5CDD505-2E9C-101B-9397-08002B2CF9AE}" pid="7" name="EIMSecurityClassification">
    <vt:lpwstr>4;#Internal|3361fef0-33ac-457d-8a1d-df19735ffcb1</vt:lpwstr>
  </property>
  <property fmtid="{D5CDD505-2E9C-101B-9397-08002B2CF9AE}" pid="8" name="EIMProcess">
    <vt:lpwstr>32;#Subsurface - N/A|8f5ebfc1-338f-40c2-90f1-5f7a2b26c094</vt:lpwstr>
  </property>
  <property fmtid="{D5CDD505-2E9C-101B-9397-08002B2CF9AE}" pid="9" name="EIMInformationAsset">
    <vt:lpwstr>26;#Subsurface document|21316b9b-cfc7-4857-a137-9aa0bc0ef956</vt:lpwstr>
  </property>
  <property fmtid="{D5CDD505-2E9C-101B-9397-08002B2CF9AE}" pid="10" name="EIMProcessArea">
    <vt:lpwstr>27;#Subsurface|14f7a57d-2949-44b7-bb3a-2a8deacf8950</vt:lpwstr>
  </property>
  <property fmtid="{D5CDD505-2E9C-101B-9397-08002B2CF9AE}" pid="11" name="EIMStatus">
    <vt:lpwstr>2;#Draft|af4d3abd-d88d-48b7-8fea-db9baac9496f</vt:lpwstr>
  </property>
</Properties>
</file>